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8" windowWidth="12120" windowHeight="9120" tabRatio="501"/>
  </bookViews>
  <sheets>
    <sheet name="приложение 10" sheetId="12" r:id="rId1"/>
  </sheets>
  <definedNames>
    <definedName name="_xlnm._FilterDatabase" localSheetId="0" hidden="1">'приложение 10'!$A$9:$BV$849</definedName>
    <definedName name="_xlnm.Print_Titles" localSheetId="0">'приложение 10'!$A:$E,'приложение 10'!$8:$9</definedName>
    <definedName name="_xlnm.Print_Area" localSheetId="0">'приложение 10'!$A$1:$BU$849</definedName>
  </definedNames>
  <calcPr calcId="145621" refMode="R1C1"/>
</workbook>
</file>

<file path=xl/calcChain.xml><?xml version="1.0" encoding="utf-8"?>
<calcChain xmlns="http://schemas.openxmlformats.org/spreadsheetml/2006/main">
  <c r="BU837" i="12" l="1"/>
  <c r="BU828" i="12"/>
  <c r="BU619" i="12"/>
  <c r="W3" i="12" l="1"/>
  <c r="C825" i="12" l="1"/>
  <c r="C826" i="12"/>
  <c r="C827" i="12"/>
  <c r="C828" i="12"/>
  <c r="C829" i="12"/>
  <c r="C830" i="12"/>
  <c r="C831" i="12"/>
  <c r="C832" i="12"/>
  <c r="C833" i="12"/>
  <c r="C834" i="12"/>
  <c r="C835" i="12"/>
  <c r="C836" i="12"/>
  <c r="C837" i="12"/>
  <c r="C838" i="12"/>
  <c r="C839" i="12"/>
  <c r="C840" i="12"/>
  <c r="C841" i="12"/>
  <c r="C842" i="12"/>
  <c r="C843" i="12"/>
  <c r="C844" i="12"/>
  <c r="C845" i="12"/>
  <c r="A6" i="12" l="1"/>
</calcChain>
</file>

<file path=xl/sharedStrings.xml><?xml version="1.0" encoding="utf-8"?>
<sst xmlns="http://schemas.openxmlformats.org/spreadsheetml/2006/main" count="2287" uniqueCount="609">
  <si>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</si>
  <si>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</si>
  <si>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</si>
  <si>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</si>
  <si>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</si>
  <si>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</si>
  <si>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</si>
  <si>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</si>
  <si>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</si>
  <si>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</si>
  <si>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</si>
  <si>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</si>
  <si>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</si>
  <si>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</si>
  <si>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</si>
  <si>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</si>
  <si>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</si>
  <si>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 xml:space="preserve">к Закону Камчатского края </t>
  </si>
  <si>
    <t>тыс. рублей</t>
  </si>
  <si>
    <t>ГРБС</t>
  </si>
  <si>
    <t>Наименование направления целевой статьи</t>
  </si>
  <si>
    <t>Код направления целевой статьи</t>
  </si>
  <si>
    <t>Детализация  направления расходов</t>
  </si>
  <si>
    <t>Елизовское городское поселение</t>
  </si>
  <si>
    <t>Вулканное городское поселение</t>
  </si>
  <si>
    <t>Начикинское сельское поселение</t>
  </si>
  <si>
    <t>Корякское сельское поселение</t>
  </si>
  <si>
    <t>Новолесновское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</si>
  <si>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</si>
  <si>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</si>
  <si>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</si>
  <si>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</si>
  <si>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</si>
  <si>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</si>
  <si>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</si>
  <si>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</si>
  <si>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</si>
  <si>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</si>
  <si>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</si>
  <si>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</si>
  <si>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</si>
  <si>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</si>
  <si>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</si>
  <si>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</si>
  <si>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</si>
  <si>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</si>
  <si>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</si>
  <si>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</si>
  <si>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</si>
  <si>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</si>
  <si>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</si>
  <si>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</si>
  <si>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</si>
  <si>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</si>
  <si>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</si>
  <si>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</si>
  <si>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</si>
  <si>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</si>
  <si>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</si>
  <si>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</si>
  <si>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</si>
  <si>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</si>
  <si>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</si>
  <si>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</si>
  <si>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</si>
  <si>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</si>
  <si>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</si>
  <si>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</si>
  <si>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</si>
  <si>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</si>
  <si>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</si>
  <si>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</si>
  <si>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</si>
  <si>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</si>
  <si>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</si>
  <si>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</si>
  <si>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</si>
  <si>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</si>
  <si>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Министерство здравоохранения Камчатского края</t>
  </si>
  <si>
    <t>утверждено (за счет средств краевого бюджета)</t>
  </si>
  <si>
    <t>исполнено (за счет средств краевого бюджета)</t>
  </si>
  <si>
    <t>% исполнения</t>
  </si>
  <si>
    <t>2</t>
  </si>
  <si>
    <t>Строительство здания патологоанатомического отделения на территории ГБУЗ КК "Елизовская районная больница" в г. Елизово Камчатского края, ул. Пограничная, 18, Камчатский край</t>
  </si>
  <si>
    <t>Министерство строительства Камчатского края</t>
  </si>
  <si>
    <t>утверждено (за счет средств краевого бюджета (софинансирование))</t>
  </si>
  <si>
    <t>исполнено (за счет средств краевого бюджета (софинансирование))</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</si>
  <si>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</si>
  <si>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</si>
  <si>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образования и науки Камчатского края</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</si>
  <si>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</si>
  <si>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</si>
  <si>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5</t>
  </si>
  <si>
    <t>Выполнение работ по облицовке фасада МБДОУ "Никольский детский сад"</t>
  </si>
  <si>
    <t>6</t>
  </si>
  <si>
    <t>Проведение капитального ремонта МБДОУ "Никольский детский сад"</t>
  </si>
  <si>
    <t>7</t>
  </si>
  <si>
    <t>Проведение капитального ремонта в МКОУ "Крутогоровская школа основного общего образования"</t>
  </si>
  <si>
    <t>8</t>
  </si>
  <si>
    <t>Проведение капитального ремонта электрических сетей, монтаж электрооборудования и технический контроль качества в МАОУ "Средняя общеобразовательная школа № 1"</t>
  </si>
  <si>
    <t>9</t>
  </si>
  <si>
    <t>Приведение в соответствие с требованиями СанПиН и пожарной безопасности МДОУ детский сад № 40 "Золотой ключик"</t>
  </si>
  <si>
    <t>10</t>
  </si>
  <si>
    <t>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</si>
  <si>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11</t>
  </si>
  <si>
    <t>Проведение капитального ремонта здания МБОУ "Основная общеобразовательная школа-интернат №1 "в г.Елизово, ул.Нагорная 27</t>
  </si>
  <si>
    <t>12</t>
  </si>
  <si>
    <t>Проведение капитального ремонта МБДОУ Седанкинский детский сад "Эльгай"</t>
  </si>
  <si>
    <t>13</t>
  </si>
  <si>
    <t>Мероприятия по модернизации региональной системы дошкольного образования в Камчатском крае</t>
  </si>
  <si>
    <t>14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</si>
  <si>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</si>
  <si>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Строительство детского сада на 220 мест в микрорайоне Центральный г.Вилючинска Камчатского края</t>
  </si>
  <si>
    <t>15</t>
  </si>
  <si>
    <t>Детский сад в микрорайоне А-II северо-восточной части г.Петропавловска-Камчатского</t>
  </si>
  <si>
    <t>16</t>
  </si>
  <si>
    <t>Строительство детского сада по ул.Савченко, г.Петропавловск-Камчатский (в том числе проектные работы)</t>
  </si>
  <si>
    <t>17</t>
  </si>
  <si>
    <t>Строительство детского сада по ул. Арсеньева, г.Петропавловск-Камчатский ( в том числе проектные работы)</t>
  </si>
  <si>
    <t>18</t>
  </si>
  <si>
    <t>Детский сад на 260 мест г. Елизово</t>
  </si>
  <si>
    <t>19</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</si>
  <si>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</si>
  <si>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</si>
  <si>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</si>
  <si>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</si>
  <si>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</si>
  <si>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утверждено (за счет остатков средств федерального бюджета на 01.01.2014 года)</t>
  </si>
  <si>
    <t>исполнено (за счет остатков средств федерального бюджета на 01.01.2014 года)</t>
  </si>
  <si>
    <t>20</t>
  </si>
  <si>
    <t>21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</si>
  <si>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</si>
  <si>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22</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</si>
  <si>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</si>
  <si>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социального развития и труда Камчатского края</t>
  </si>
  <si>
    <t>23</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</si>
  <si>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</si>
  <si>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24</t>
  </si>
  <si>
    <t>25</t>
  </si>
  <si>
    <t>Министерство транспорта и дорожного строительства Камчатского края</t>
  </si>
  <si>
    <t>26</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</si>
  <si>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Обеспечение доступности приоритетных объектов и услуг в приоритетных сферах жизнедеятельности инвалидов и других маломобильных групп.</t>
  </si>
  <si>
    <t>27</t>
  </si>
  <si>
    <t>28</t>
  </si>
  <si>
    <t>29</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</si>
  <si>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</si>
  <si>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30</t>
  </si>
  <si>
    <t>Агентство по внутренней политике Камчатского края</t>
  </si>
  <si>
    <t>31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</si>
  <si>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</si>
  <si>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</si>
  <si>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</si>
  <si>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Центральный тепловой пункт мощностью 30 Гкал/час и тепловые сети I контура от котельной № 1 до ЦТП в квартале 110 г.Петропавловска-Камчатского</t>
  </si>
  <si>
    <t>33</t>
  </si>
  <si>
    <t>Строительство двухэтажного 12 квартирного жилого дома в с.Никольское. Инженерные сети</t>
  </si>
  <si>
    <t>34</t>
  </si>
  <si>
    <t>Канализационная насосная станция № 15 в г. Петропавловске-Камчатском (в том числе проектные работы)</t>
  </si>
  <si>
    <t>35</t>
  </si>
  <si>
    <t>Внеплощадочные сети 110 квартала в  г.Петропавловске-Камчатском</t>
  </si>
  <si>
    <t>36</t>
  </si>
  <si>
    <t>Модульная трансформаторная подстанция по ул. Заводская</t>
  </si>
  <si>
    <t>37</t>
  </si>
  <si>
    <t>18 квартирный трехэтажный жилой дом в с. Эссо Быстринского района Камчатского края. Наружные внеплощадочные сети</t>
  </si>
  <si>
    <t>38</t>
  </si>
  <si>
    <t>Подготовка земельных участков под жилую застройку с созданием объектов инженерной инфраструктуры в пос. Ключи по ул. Школьная.1,  2 этап  (в том числе проектные работы)</t>
  </si>
  <si>
    <t>39</t>
  </si>
  <si>
    <t>Создание объектов инженерной инфраструктуры для 12-квартирного жилого дома по ул. Октябрьская, 30 в пос. Козыревск Камчатского края (в том числе проектные работы)</t>
  </si>
  <si>
    <t>40</t>
  </si>
  <si>
    <t>Подготовка земельных участков под жилую застройку с созданием объектов инженерной инфраструктуры в пос. Усть-Камчатск на мысе Погодный. 1, 2, 3 этап</t>
  </si>
  <si>
    <t>41</t>
  </si>
  <si>
    <t>Подготовка объектов инженерной инфраструктуры для групп жилых домов по ул.Новой в  пос. Козыревск Камчатского края (в том числе проектные работы)</t>
  </si>
  <si>
    <t>42</t>
  </si>
  <si>
    <t>Подготовка инфраструктуры для 2-х этажных жилых домов по пер. 3-му Рабочему в п.Козыревск Камчатского края</t>
  </si>
  <si>
    <t>43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</si>
  <si>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</si>
  <si>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Сейсмоусиление здания средней  школы № 8 по ул.Давыдова 15, в г.Петропавловске-Камчатском</t>
  </si>
  <si>
    <t>44</t>
  </si>
  <si>
    <t>Сейсмоусиление здания МБОУ средняя школа № 33 (филиал 2) по проспекту Рыбаков, 28 в г.Петропавловске-Камчатском</t>
  </si>
  <si>
    <t>45</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</si>
  <si>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</si>
  <si>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Сейсмоусиление здания (Литер А5) средней общеобразовательной школы № 3 в п.Усть-Камчатск (1 этап)</t>
  </si>
  <si>
    <t>46</t>
  </si>
  <si>
    <t>47</t>
  </si>
  <si>
    <t>Сейсмоусиление здания МБДОУ "Детский сад № 51" по ул. Павлова, 5 в г.Петропавловске-Камчатском</t>
  </si>
  <si>
    <t>48</t>
  </si>
  <si>
    <t>Сейсмоусиление здания МБДОУ "Детский сад № 20" по ул. Драбкина,7 в г.Петропавловске-Камчатском</t>
  </si>
  <si>
    <t>49</t>
  </si>
  <si>
    <t>Сейсмоусиление здания (Литер А) средней общеобразовательной школы № 3 в п.Усть-Камчатск (II этап)</t>
  </si>
  <si>
    <t>50</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</si>
  <si>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</si>
  <si>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Переселение граждан из аварийного жилищного фонда Камчатского края в соответствии с жилищным законодательством Российской Федерации</t>
  </si>
  <si>
    <t>51</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</si>
  <si>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</si>
  <si>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52</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</si>
  <si>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Обеспечение мероприятий по переселению граждан из аварийного жилищного фонда за счет средств краевого бюджета.</t>
  </si>
  <si>
    <t>53</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</si>
  <si>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</si>
  <si>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t>
  </si>
  <si>
    <t>54</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</si>
  <si>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</si>
  <si>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55</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</si>
  <si>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</si>
  <si>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Приобретение жилых помещений у застройщиков</t>
  </si>
  <si>
    <t>56</t>
  </si>
  <si>
    <t>Строительство многоквартирных домов (в том числе проектные работы)</t>
  </si>
  <si>
    <t>57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</si>
  <si>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</si>
  <si>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</si>
  <si>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Министерство спорта и молодежной политики Камчатского края</t>
  </si>
  <si>
    <t>58</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</si>
  <si>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</si>
  <si>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59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</si>
  <si>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</si>
  <si>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жилищно-коммунального хозяйства и энергетики Камчатского края</t>
  </si>
  <si>
    <t>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</si>
  <si>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</si>
  <si>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61</t>
  </si>
  <si>
    <t>Повышение энергоэффективности жилого дома в п.Усть-Камчатск Усть-Камчатского района</t>
  </si>
  <si>
    <t>62</t>
  </si>
  <si>
    <t>Установка оборудования котельных №1 "Центральная", № 2 "Школьная" в с.Никольское Алеутского района</t>
  </si>
  <si>
    <t>63</t>
  </si>
  <si>
    <t>Проведение капитального и текущего ремонта объектов инженерной инфраструктуры коммунального комплекса Соболевского района</t>
  </si>
  <si>
    <t>64</t>
  </si>
  <si>
    <t>Приобретение и доставка котлов для котельной "Совхоз" для городского округа "поселок Палана"</t>
  </si>
  <si>
    <t>65</t>
  </si>
  <si>
    <t>Поставка дизель-генератора в с.Хаилино Олюторского района</t>
  </si>
  <si>
    <t>66</t>
  </si>
  <si>
    <t>Ремонт бани в Николаевском сельском поселении Елизовского муниципального района</t>
  </si>
  <si>
    <t>67</t>
  </si>
  <si>
    <t>Приобретение имущественного комплекса с целью предоставления  в аренду ОАО "Газпром газораспределение" для размещения районной эксплуатационной службы</t>
  </si>
  <si>
    <t>68</t>
  </si>
  <si>
    <t>Первый этап ремонта магистрального водопровода dy 500 с восстановлением работоспособности на участке от камеры на 26 км до камеры на 19 км Елизовского муниципального района</t>
  </si>
  <si>
    <t>69</t>
  </si>
  <si>
    <t>Капитальный ремонт оборудования котельных №1, № 2 в Раздольненском сельском поселении Елизовского муниципального района</t>
  </si>
  <si>
    <t>70</t>
  </si>
  <si>
    <t>Приобретение электрического силового кабеля  от котельной ДКВР до ТП 32 в Мильковском сельском поселении</t>
  </si>
  <si>
    <t>71</t>
  </si>
  <si>
    <t>Проведение ремонта линии ВЛ-10 кВ и КТПН в районе СНТ "Светлый ключ"</t>
  </si>
  <si>
    <t>72</t>
  </si>
  <si>
    <t>Ремонт оборудования ДЭС с. Лесная Тигильского муниципального района</t>
  </si>
  <si>
    <t>73</t>
  </si>
  <si>
    <t>Ремонт ВЛ-10 кВ в районе примыкания автомобильной дороги Петропавловск-Камчатский - Мильково, 23 км - Двуречье Елизовского муниципального района</t>
  </si>
  <si>
    <t>74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</si>
  <si>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</si>
  <si>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Котельная на ул.Советская в с.Николаевка Елизовского района Камчатского края</t>
  </si>
  <si>
    <t>75</t>
  </si>
  <si>
    <t>Реконструкция котельной № 2 г.Елизово (ул.Рябикова,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 1, № 3</t>
  </si>
  <si>
    <t>76</t>
  </si>
  <si>
    <t>Реконструкция котельной № 4 г.Елизово (ул. 40 лет Октября) со строительством дополнительного газового энергоблока каркасного типа с блочным расположением оборудования</t>
  </si>
  <si>
    <t>77</t>
  </si>
  <si>
    <t>Сети теплоснабжения  в с.Анавгай Быстринского района Камчатского края (проектные работы)</t>
  </si>
  <si>
    <t>78</t>
  </si>
  <si>
    <t>Реконструкция системы теплоснабжения с переводом на автоматизированные миникотельные на жидком топливе в с.Каменское Пенжинского района (2-й этап)</t>
  </si>
  <si>
    <t>79</t>
  </si>
  <si>
    <t>Техническое перевооружение основного оборудования объекта "Сооружение котельная № 1" (в том числе проектные работы)</t>
  </si>
  <si>
    <t>80</t>
  </si>
  <si>
    <t>Строительство котельной села Сосновка (в том числе проектные работы)</t>
  </si>
  <si>
    <t>81</t>
  </si>
  <si>
    <t>Создание (строительство каркасных модульных газовых котельных) дополнительного энергоблока к объекту, состоящего из котельной каркасного типа с расчетной теплопроизводительностью 35 МВт</t>
  </si>
  <si>
    <t>82</t>
  </si>
  <si>
    <t>Котельная, работающая по инновационной технологии сжигания топлива в псевдоожиженном слое катализатора в с. Шаромы Мильковского района Камчатского края  (проектные работы)</t>
  </si>
  <si>
    <t>83</t>
  </si>
  <si>
    <t>Строительство котельной в п.Сокоч Елизовского района Камчатского края (в том числе проектные работы)</t>
  </si>
  <si>
    <t>84</t>
  </si>
  <si>
    <t>Разработка схемы водоснабжения и водоотведения сельского поселения "село Лесная" Тигильского района</t>
  </si>
  <si>
    <t>85</t>
  </si>
  <si>
    <t>Строительство котельной КТУ - 4,5 Гкал № 1 на газовом топливе (резервное - уголь) для пос.Лесной Новолесновского сельского поселения</t>
  </si>
  <si>
    <t>86</t>
  </si>
  <si>
    <t>Реконструкция системы теплоснабжения в с.Слаутное Пенжинского района Камчатского края со строительством новой котельной, работающей по инновационной технологии сжигания топлива в псевдоожиженном слое катализатора и реконструкцией сетей тепло и водоснабжения (проектные работы и государственная экспертиза проектной документации)</t>
  </si>
  <si>
    <t>87</t>
  </si>
  <si>
    <t>Строительство тепловой сети и автоматизированной котельной мощностью 12,9 Гкал/час (15 МВт) на газовом топливе (аварийное – дизельное топливо) для пос. Пионерский, ул. Зеленая, Пионерского сельского поселения (в том числе проектные работы)</t>
  </si>
  <si>
    <t>88</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</si>
  <si>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Луговая, Пионерского сельского поселения (в том числе проектные работы)</t>
  </si>
  <si>
    <t>89</t>
  </si>
  <si>
    <t>Строительство тепловой сети и автоматизированной котельной мощностью 0,33 Гкал/час (0,38 МВт) на газовом топливе (аварийное – дизельное топливо) для объекта «Очистные сооружения»,  пос. Пионерский, Пионерского сельского поселения (в том числе проектные работы)</t>
  </si>
  <si>
    <t>90</t>
  </si>
  <si>
    <t>Строительство тепловой сети и автоматизированной котельной мощностью 0,86 Гкал/час (1,0МВт) на газовом топливе (аварийное – дизельное топливо) для пос. Крутобереговый, Пионерского сельского поселения (в том числе проектные работы)</t>
  </si>
  <si>
    <t>91</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</si>
  <si>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Мира, Пионерского сельского поселения (в том числе проектные работы)</t>
  </si>
  <si>
    <t>92</t>
  </si>
  <si>
    <t>Разработка программы комплексного развития систем коммунальной инфраструктуры в Елизовском городском поселении</t>
  </si>
  <si>
    <t>93</t>
  </si>
  <si>
    <t>Актуализация схемы теплоснабжения Петропавловск-Камчатского городского округа с электронной моделью (с подробным гидравлическим расчетом)</t>
  </si>
  <si>
    <t>94</t>
  </si>
  <si>
    <t>Разработка схемы водоснабжения  Петропавловск-Камчатского городского округа с электронной моделью (с подробным гидравлическим расчетом)</t>
  </si>
  <si>
    <t>95</t>
  </si>
  <si>
    <t>Разработка схемы водоотведения  Петропавловск-Камчатского городского округа с электронной моделью (с подробным гидравлическим расчетом)</t>
  </si>
  <si>
    <t>96</t>
  </si>
  <si>
    <t>Котельная "Центральная" п.г.т. Палана. Техническое перевооружение котельной на работу в водогрейном режиме. Россия, Камчатский край, п.г.т. Палана, ул. Поротова, 13 (в том числе разработка проектной документации)</t>
  </si>
  <si>
    <t>97</t>
  </si>
  <si>
    <t>Разработка программ комплексного развития систем коммунальной инфраструктуры со схемами теплоснабжения, водоснабжения, водоотведения</t>
  </si>
  <si>
    <t>98</t>
  </si>
  <si>
    <t>Реконструкция участков тепловых трубопроводов с исчерпанным остаточным ресурсом в п.Лесной Новолесновского сельского поселения Елизовского муниципального района (в том числе проектные работы)</t>
  </si>
  <si>
    <t>99</t>
  </si>
  <si>
    <t>Реконструкция воздушных линий 0,4  кВ с уличным освещением в селе Запорожье Камчатского края (в том числе разработка проектной документации)</t>
  </si>
  <si>
    <t>100</t>
  </si>
  <si>
    <t>Реконструкция воздушных линий 10  кВ  с.Запорожье Камчатского края (в том числе разработка проектной документации)</t>
  </si>
  <si>
    <t>101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</si>
  <si>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</si>
  <si>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102</t>
  </si>
  <si>
    <t>Закупка запорной арматуры и трубоводной продукции</t>
  </si>
  <si>
    <t>103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</si>
  <si>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</si>
  <si>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Реконструкция канализационных очистных сооружений "Чавыча"  (в том числе проектные работы и государственная экспертиза проектной документации)</t>
  </si>
  <si>
    <t>104</t>
  </si>
  <si>
    <t>Реконструкция наружных сетей с.Тиличики систем водоснабжения и канализации с установкой теплоизолирующих кожухов на вводы в строения Олюторского муниципального района, Камчатского края</t>
  </si>
  <si>
    <t>105</t>
  </si>
  <si>
    <t>Строительство очистных сооружений хозяйственно-бытовых стоков с реконструкцией существующих систем водоотведения с. Никольское</t>
  </si>
  <si>
    <t>106</t>
  </si>
  <si>
    <t>Реконструкция станции 2-го подъема и ЗРУ - 6 кВ "Авачинского водозабора" (проектные работы)</t>
  </si>
  <si>
    <t>107</t>
  </si>
  <si>
    <t>Реконструкция сетей холодного водоснабжения ул.Нагорная с.Эссо Быстринского района Камчатского края (проектные работы)</t>
  </si>
  <si>
    <t>108</t>
  </si>
  <si>
    <t>Станция второго подъема водозабора и реконструкция скважины №4, с.Тиличики Олюторского района Камчатский край</t>
  </si>
  <si>
    <t>109</t>
  </si>
  <si>
    <t>Реконструкция сетей централизованного теплоснабжения и холодного водоснабжения улиц Березовая, Зеленая, Южная, Кедровая, пер. Медвежий угол, ул. Девяткина, ул.Линейная в с.Эссо Быстринского района Камчатского края (проектные работы)</t>
  </si>
  <si>
    <t>110</t>
  </si>
  <si>
    <t>Реконструкция напорного канализационного коллектора Д700 с заменой оборудования КНС № 11 по улице Дальневосточной (в том числе проектные работы и государственная экспертиза проектной документации)</t>
  </si>
  <si>
    <t>111</t>
  </si>
  <si>
    <t>Водоснабжение села Соболево на территории Соболевского муниципального района Камчатского края (проектные работы)</t>
  </si>
  <si>
    <t>112</t>
  </si>
  <si>
    <t>Реконструкция резервуаров чистой воды "Богородское озеро" г.Петропавловск-Камчатский (в том числе проектные работы и государственная экспертиза проектной документации)</t>
  </si>
  <si>
    <t>113</t>
  </si>
  <si>
    <t>Подключение сетей канализации с. Эссо Быстринского района Камчатского края. Третья очередь</t>
  </si>
  <si>
    <t>114</t>
  </si>
  <si>
    <t>Строительство  канализационных очистных сооружений производительностью 500 м3/сут в сельском поселении "с.Тигиль" (проектные работы)</t>
  </si>
  <si>
    <t>115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</si>
  <si>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</si>
  <si>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t>
  </si>
  <si>
    <t>117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</si>
  <si>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</si>
  <si>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Реконструкция сквера возле памятника им.В.И. Ленина по ул.Сахалинская, 2 в г.Петропавловск-Камчатский</t>
  </si>
  <si>
    <t>118</t>
  </si>
  <si>
    <t>Реконструкция парка на сопке Никольская в г.Петропавловск-Камчатский (проектные работы)</t>
  </si>
  <si>
    <t>119</t>
  </si>
  <si>
    <t>Реконструкция сквера у ДК КГТУ в г.Петропавловск-Камчатский</t>
  </si>
  <si>
    <t>120</t>
  </si>
  <si>
    <t>Реконструкция линии наружного освещения ул.Звездная (от пр. Циолковского, 47 до ул.Ак. Королева, 5) с отпайкой до СОШ № 27 в г.Петропавловск-Камчатский</t>
  </si>
  <si>
    <t>121</t>
  </si>
  <si>
    <t>Реконструкция линии наружного освещения от ул.Автомобилистов, 12 до магистральной дороги пр. 50 лет Октября в г.Петропавловск-Камчатский</t>
  </si>
  <si>
    <t>122</t>
  </si>
  <si>
    <t>Благоустройство жилого района "Мишенный" Северного городского планировочного района (участок № 2) (разработка проектной документации)</t>
  </si>
  <si>
    <t>123</t>
  </si>
  <si>
    <t>Благоустройство жилого района "Мишенный" Северного городского планировочного района (участок № 4) (разработка проектной документации)</t>
  </si>
  <si>
    <t>124</t>
  </si>
  <si>
    <t>Реконструкция линии наружного освещения от  ТП-542 к памятнику в честь окончания мировой войны (в том числе определение достоверности сметной стоимости)</t>
  </si>
  <si>
    <t>125</t>
  </si>
  <si>
    <t>Реконструкция линии наружного освещения сквера около ул. Ленинская, 32-28 (в том числе определение достоверности сметной стоимости)</t>
  </si>
  <si>
    <t>126</t>
  </si>
  <si>
    <t>Реконструкция линии наружного освещения от Петропавловское шоссе, 27/2 до  магистральной дороги с отпайкой до Петропавловское шоссе, 43, ул. Тургенева, 16</t>
  </si>
  <si>
    <t>127</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</si>
  <si>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</si>
  <si>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</si>
  <si>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128</t>
  </si>
  <si>
    <t>129</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</si>
  <si>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</si>
  <si>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</si>
  <si>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</si>
  <si>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131</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</si>
  <si>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</si>
  <si>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</si>
  <si>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132</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</si>
  <si>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</si>
  <si>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133</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</si>
  <si>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</si>
  <si>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</si>
  <si>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134</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</si>
  <si>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</si>
  <si>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135</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</si>
  <si>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</si>
  <si>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136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</si>
  <si>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</si>
  <si>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137</t>
  </si>
  <si>
    <t>Проведение ремонта  сельского дома культуры в с. Слаутное</t>
  </si>
  <si>
    <t>138</t>
  </si>
  <si>
    <t>Проведение ремонта МБУК "Дом культуры "Галактика" Елизовский муниципальный район</t>
  </si>
  <si>
    <t>139</t>
  </si>
  <si>
    <t>Проведение ремонта дома культуры в с.Анавгай</t>
  </si>
  <si>
    <t>140</t>
  </si>
  <si>
    <t>Проведение ремонта системы отопления МКУК "Сельский Дом культуры с. Коряки" Корякского сельского поселения</t>
  </si>
  <si>
    <t>141</t>
  </si>
  <si>
    <t>Проведение ремонтных работ в МКУ "Усть-Камчатский Центр культуры и досуга" в с.Усть-Камчатск</t>
  </si>
  <si>
    <t>142</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</si>
  <si>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федеральной целевой программы "Культура России (2012 - 2018 годы)" .</t>
  </si>
  <si>
    <t>143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</si>
  <si>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</si>
  <si>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</si>
  <si>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</si>
  <si>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</si>
  <si>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На адресную финансовую поддержку спортивных организаций, осуществляющих подготовку спортивного резерва для сборных команд Российской Федерации..</t>
  </si>
  <si>
    <t>146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</si>
  <si>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</si>
  <si>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Строительство (реконструкция) спортивных площадок для занятий ледовыми видами спорта в муниципальных образованиях в Камчатском крае</t>
  </si>
  <si>
    <t>147</t>
  </si>
  <si>
    <t>Строительство (реконструкция) футбольных полей в муниципальных образованиях в Камчатском крае</t>
  </si>
  <si>
    <t>148</t>
  </si>
  <si>
    <t>Реконструкция муниципальных спортивных залов, находящихся в муниципальных образованиях в Камчатском крае</t>
  </si>
  <si>
    <t>149</t>
  </si>
  <si>
    <t>Горнолыжный комплекс "Оленгенде", расположенный в с.Эссо Быстринского района Камчатского края (строительство)</t>
  </si>
  <si>
    <t>150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</si>
  <si>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</si>
  <si>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</si>
  <si>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</si>
  <si>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природных ресурсов и экологии Камчатского края</t>
  </si>
  <si>
    <t>152</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</si>
  <si>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</si>
  <si>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</si>
  <si>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153</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</si>
  <si>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</si>
  <si>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154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</si>
  <si>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</si>
  <si>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155</t>
  </si>
  <si>
    <t>Агентство по информатизации и связи Камчатского края</t>
  </si>
  <si>
    <t>156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</si>
  <si>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</si>
  <si>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157</t>
  </si>
  <si>
    <t>На возмещение затрат или недополученных доходов в связи с эксплуатацией мостопонтонной переправы на участке 263-267 км автомобильной дороги Мильково-Ключи-Усть-Камчатск</t>
  </si>
  <si>
    <t>158</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</si>
  <si>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</si>
  <si>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Реконструкция и капитальный ремонт магистральной улицы общегородского и районного значения ул.Вулканная-ул.Чубарова (от поста ГИБДД до пересечения с пр.Победы) в г.Петропавловске-Камчатском</t>
  </si>
  <si>
    <t>159</t>
  </si>
  <si>
    <t>Магистраль общегородского значения от II кольца до улицы Кавказской, включая ул.Ломоносова в г.Петропавловске-Камчатском,( в том числе устройство линии наружного освещения)</t>
  </si>
  <si>
    <t>160</t>
  </si>
  <si>
    <t>Автомобильная дорога районного значения от ул. Тушканова до пр. Карла Маркса в г.Петропавловске-Камчатском</t>
  </si>
  <si>
    <t>утверждено (дорожный фондд за счет средств краевого бюджета)</t>
  </si>
  <si>
    <t>исполнено (дорожный фондд за счет средств краевого бюджета)</t>
  </si>
  <si>
    <t>161</t>
  </si>
  <si>
    <t>Магистраль общегородского значения от поста ГАИ до ул.Академика Королева с развязкой в микрорайоне Северо-Восток в г.Петропавловске-Камчатском (участок от ул. Ларина до ул.Академика Королева)</t>
  </si>
  <si>
    <t>162</t>
  </si>
  <si>
    <t>Автомобильная дорога по ул. Ларина с устройством транспортной развязки и водопропускными сооружениями в городе Петропавловске-Камчатском</t>
  </si>
  <si>
    <t>163</t>
  </si>
  <si>
    <t>Реконструкция автомобильной дороги "Садовое кольцо-подъезд к СНТ "Автомобилист" (в том числе разработка проектной документации)</t>
  </si>
  <si>
    <t>164</t>
  </si>
  <si>
    <t>Реконструкция автомобильной дороги "Садовое кольцо-подъезд к СНТ "БАМ" (в том числе разработка проектной документации)</t>
  </si>
  <si>
    <t>165</t>
  </si>
  <si>
    <t>Реконструкция автомобильной дороги общего пользования местного значения по ул.Центральная от КПП-ВАИ до гостиницы п.Вулканный (в том числе разработка проектной документации)</t>
  </si>
  <si>
    <t>166</t>
  </si>
  <si>
    <t>Реконструкция  автомобильной дороги общего пользования местного значения "Петропавловск-Камчатский - Мильково 56 км. - Березняки"  (в том числе разработка проектной документации)</t>
  </si>
  <si>
    <t>167</t>
  </si>
  <si>
    <t>Реконструкция инженерного сооружения "Мост через р. Микижа с. Паратунка" (в том числе разработка проектной документации)</t>
  </si>
  <si>
    <t>168</t>
  </si>
  <si>
    <t>Реконструкция автомобильной дороги общего пользования местного значения подъезд к ул. Невельского с. Паратунка</t>
  </si>
  <si>
    <t>169</t>
  </si>
  <si>
    <t>Реконструкция автомобильной дороги общего пользования местного значения  (ул. "Вилюйская-ул. Спартака Мячина-ул. Пограничная", г. Елизово)</t>
  </si>
  <si>
    <t>170</t>
  </si>
  <si>
    <t>Автомобильная дорога общегородского значения по улице Дальневосточной в г.Петропавловске-Камчатском (от ПК + 00 + ПКЗ + 70)</t>
  </si>
  <si>
    <t>171</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</si>
  <si>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</si>
  <si>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172</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</si>
  <si>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</si>
  <si>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t>
  </si>
  <si>
    <t>173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</si>
  <si>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</si>
  <si>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</si>
  <si>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174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</si>
  <si>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</si>
  <si>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Строительство школы на 400 мест в с. Эссо Быстринского района</t>
  </si>
  <si>
    <t>175</t>
  </si>
  <si>
    <t>Строительство наружного водопровода в п.Пиначево Раздольненского сельского поселения</t>
  </si>
  <si>
    <t>176</t>
  </si>
  <si>
    <t>Водопроводные сети системы холодного водоснабжения с присоединением к центральному водоводу в сельском поселении "село Усть-Хайрюзово" (капитальное строительство)</t>
  </si>
  <si>
    <t>177</t>
  </si>
  <si>
    <t>Строительство 18-ти квартирного трехэтажного жилого дома в с. Эссо Быстринского района Камчатского края. Позиция 4 по генплану (закрытие контрактных обязательств)</t>
  </si>
  <si>
    <t>178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</si>
  <si>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Мероприятия федеральной целевой программы "Устойчивое развитие сельских территорий на 2014 - 2017 годы и на период до 2020 года".</t>
  </si>
  <si>
    <t>179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</si>
  <si>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</si>
  <si>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</si>
  <si>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</si>
  <si>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t>
  </si>
  <si>
    <t>Министерство территориального развития Камчатского края</t>
  </si>
  <si>
    <t>182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</si>
  <si>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</si>
  <si>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Этнографический центр-музей под открытым небом "Тигильский острог" расположенный в с.Тигиль Камчатского края</t>
  </si>
  <si>
    <t>183</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</si>
  <si>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</si>
  <si>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</si>
  <si>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184</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</si>
  <si>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</si>
  <si>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Снос и разбор аварийных зданий и сооружений, пострадавших от землетрясения 2006 года</t>
  </si>
  <si>
    <t>185</t>
  </si>
  <si>
    <t>Снос и разбор аварийных зданий и сооружений, пострадавших от землетрясения 2006 года ( в том числе проектные работы)</t>
  </si>
  <si>
    <t>186</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</si>
  <si>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</si>
  <si>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Обеспечение жильем эконом-класса специалистов социальной сферы, а также граждан стоящих в очереди на улучшении жилищных условий</t>
  </si>
  <si>
    <t>187</t>
  </si>
  <si>
    <t>Непрограммные расходы. Субсидии за счет средств резервного фонда Правительства Камчатского края.</t>
  </si>
  <si>
    <t>Оплата ремонтно-восстановительных работ в здании Муниципального казенного общеобразовательного учреждения «Соболевская средняя школа» и в здании Муниципального казенного учреждения культуры «Соболевский районный историко-краеведческий музей», поврежденных в результате воздействия неблагоприятных гидрометеорологических условий в сентябре 2013 года</t>
  </si>
  <si>
    <t>188</t>
  </si>
  <si>
    <t>Оплата ремонтно-восстановительных работ в п. Палана по замене ВЛЭП по ул. Поротова д. 35 и ремонту жилых домов по ул. Чубарова д. 11, ул. Космонавтов д. 2, ул. Беккерева д. 18, ул. Обухова д. 13, 15, 17, поврежденных в результате неблагоприятных погодных условий в период с 28 по 29 декабря 2013 года</t>
  </si>
  <si>
    <t>189</t>
  </si>
  <si>
    <t>Оплата ремонтно-восстановительных работ кровли жилого дома по ул. Ленинская, д. 4, с. Усть-Большерецк, поврежденной в результате неблагоприятных погодных условий 6 февраля 2014 года</t>
  </si>
  <si>
    <t>190</t>
  </si>
  <si>
    <t>Проведение ремонта завалинки в МКОУ «Слаутнинская средняя школа»</t>
  </si>
  <si>
    <t>191</t>
  </si>
  <si>
    <t>Выполнение работ по ремонту здания администрации сельского поселения «село Слаутное» и восстановлению покрытия поселковой дороги на территории сельского поселения «село Слаутное»</t>
  </si>
  <si>
    <t>192</t>
  </si>
  <si>
    <t>Выполнение работ по восстановлению покрытия поселковой дороги на территории сельского поселения «село Аянка»</t>
  </si>
  <si>
    <t>193</t>
  </si>
  <si>
    <t>Оплата ремонтно-восстановительных работ кровли жилого дома по ул. Пушкинская, д. 41, п. Октябрьский, поврежденной в результате неблагоприятных погодных условий 6 февраля 2014 года</t>
  </si>
  <si>
    <t>194</t>
  </si>
  <si>
    <t>Оплата ремонтно-восстановительных работ жилых домов по ул. Северная, д. 1, 2, 3, 5; ул. Октябрьская, д. 6; ул. 60 лет Октября, д. 5, 6, с. Аянка Пенжинского муниципального района, пострадавших от паводков в июне 2014 года</t>
  </si>
  <si>
    <t>195</t>
  </si>
  <si>
    <t>Возмещение расходов по приобретению и доставке сельскохозяйственной продукции в пострадавшие от наводнения в июне 2014 года сельские поселения Пенжинского муниципального района</t>
  </si>
  <si>
    <t>196</t>
  </si>
  <si>
    <t>Оплата выполненных ремонтно-восстановительных работ инженерных сетей теплоснабжения и водопровода при ликвидации последствий чрезвычайной ситуации, сложившейся в июне 2014 года в с. Слаутное</t>
  </si>
  <si>
    <t>197</t>
  </si>
  <si>
    <t>Возведение защитной насыпи в п. Крутогоровский Соболевского муниципального района для предотвращения разрушения моста, опор линий электропередачи и магистрального водопровода</t>
  </si>
  <si>
    <t>198</t>
  </si>
  <si>
    <t>Возмещение затрат, связанных с приобретением 10 тонн муки для создания резерва муки в населенных пунктах Пенжинского муниципального района</t>
  </si>
  <si>
    <t>199</t>
  </si>
  <si>
    <t>Приобретение двух квартир на вторичном рынке жилья с. Тигиль семьям, пострадавшим от пожара, произошедшего 16 ноября 2014 года в жилом доме по ул. Толстихина, д. 1, с. Тигиль</t>
  </si>
  <si>
    <t>200</t>
  </si>
  <si>
    <t>Оплата работ организаций, привлеченных к проведению командно-штабных учений с 26 по 30 мая 2014 года</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</si>
  <si>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</si>
  <si>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</si>
  <si>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</si>
  <si>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 (софинансирование))</t>
  </si>
  <si>
    <t xml:space="preserve"> исполнено (за счет средств краевого бюджета (софинансирование))</t>
  </si>
  <si>
    <t xml:space="preserve"> утверждено (дорожный фондд за счет средств краевого бюджета)</t>
  </si>
  <si>
    <t xml:space="preserve"> исполнено (дорожный фондд за счет средств краевого бюджета)</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</si>
  <si>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</si>
  <si>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</si>
  <si>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</si>
  <si>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</si>
  <si>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остатков средств федерального бюджета на 01.01.2014 года)</t>
  </si>
  <si>
    <t xml:space="preserve"> исполнено (за счет остатков средств федерального бюджета на 01.01.2014 года)</t>
  </si>
  <si>
    <t>31.12.2014</t>
  </si>
  <si>
    <t xml:space="preserve">  </t>
  </si>
  <si>
    <t>92 3 ,175</t>
  </si>
  <si>
    <t xml:space="preserve">10 0 </t>
  </si>
  <si>
    <t>24 6 2,39</t>
  </si>
  <si>
    <t>24 3 3,76</t>
  </si>
  <si>
    <t>98 , 8374</t>
  </si>
  <si>
    <t xml:space="preserve">39 6 </t>
  </si>
  <si>
    <t>38 8 ,08</t>
  </si>
  <si>
    <t xml:space="preserve">98  </t>
  </si>
  <si>
    <t xml:space="preserve">68  </t>
  </si>
  <si>
    <t>10 3 4006</t>
  </si>
  <si>
    <t>10 5 4004</t>
  </si>
  <si>
    <t>10 5 4006</t>
  </si>
  <si>
    <t>10 5 5014</t>
  </si>
  <si>
    <t>11 1 4006</t>
  </si>
  <si>
    <t>11 2 4006</t>
  </si>
  <si>
    <t>11 2 5081</t>
  </si>
  <si>
    <t>11 4 4007</t>
  </si>
  <si>
    <t xml:space="preserve">98 0 </t>
  </si>
  <si>
    <t>97 5 ,1</t>
  </si>
  <si>
    <t>99 , 5</t>
  </si>
  <si>
    <t>11 6 4006</t>
  </si>
  <si>
    <t>12 1 4006</t>
  </si>
  <si>
    <t>13 2 4006</t>
  </si>
  <si>
    <t>13 2 5064</t>
  </si>
  <si>
    <t>14 1 4006</t>
  </si>
  <si>
    <t>15 1 4006</t>
  </si>
  <si>
    <t>15 1 4007</t>
  </si>
  <si>
    <t>62 5 ,662</t>
  </si>
  <si>
    <t>15 2 4006</t>
  </si>
  <si>
    <t>15 3 4006</t>
  </si>
  <si>
    <t>16 2 4006</t>
  </si>
  <si>
    <t>16 5 4007</t>
  </si>
  <si>
    <t>16 5 5018</t>
  </si>
  <si>
    <t>18 1 4006</t>
  </si>
  <si>
    <t>18 3 4006</t>
  </si>
  <si>
    <t>18 3 4007</t>
  </si>
  <si>
    <t>19 3 4004</t>
  </si>
  <si>
    <t>21 3 4006</t>
  </si>
  <si>
    <t>21 3 4007</t>
  </si>
  <si>
    <t>99 0 4005</t>
  </si>
  <si>
    <t xml:space="preserve"> утверждено (за счет средств  Фонда содействия реформированию жилищно-коммунального хозяйства)</t>
  </si>
  <si>
    <t xml:space="preserve"> исполнено (за счет средств Фонда содействия реформированию жилищно-коммунального хозяйства)</t>
  </si>
  <si>
    <t>021 4 004</t>
  </si>
  <si>
    <t>019 4 007</t>
  </si>
  <si>
    <t>021 4 006</t>
  </si>
  <si>
    <t>021 4 007</t>
  </si>
  <si>
    <t>021 5 059</t>
  </si>
  <si>
    <t>021 5 097</t>
  </si>
  <si>
    <t>031 4 006</t>
  </si>
  <si>
    <t>036 4 006</t>
  </si>
  <si>
    <t>036 5 027</t>
  </si>
  <si>
    <t>037 4 006</t>
  </si>
  <si>
    <t>041 4 006</t>
  </si>
  <si>
    <t>041 4 007</t>
  </si>
  <si>
    <t>042 4 007</t>
  </si>
  <si>
    <t>042 5 105</t>
  </si>
  <si>
    <t>043 4 007</t>
  </si>
  <si>
    <t>043 9 502</t>
  </si>
  <si>
    <t>043 9 602</t>
  </si>
  <si>
    <t>044 4 007</t>
  </si>
  <si>
    <t>045 4 006</t>
  </si>
  <si>
    <t>045 4 007</t>
  </si>
  <si>
    <t>046 4 007</t>
  </si>
  <si>
    <t>046 5 020</t>
  </si>
  <si>
    <t>051 4 004</t>
  </si>
  <si>
    <t>051 4 006</t>
  </si>
  <si>
    <t>051 4 007</t>
  </si>
  <si>
    <t>052 4 006</t>
  </si>
  <si>
    <t>052 4 007</t>
  </si>
  <si>
    <t>053 4 006</t>
  </si>
  <si>
    <t>053 4 007</t>
  </si>
  <si>
    <t>071 4 006</t>
  </si>
  <si>
    <t>072 4 006</t>
  </si>
  <si>
    <t>082 4 006</t>
  </si>
  <si>
    <t>083 4 006</t>
  </si>
  <si>
    <t>085 4 006</t>
  </si>
  <si>
    <t>091 4 006</t>
  </si>
  <si>
    <t>Нераспределенные ассигнования</t>
  </si>
  <si>
    <t>Приложение 10</t>
  </si>
  <si>
    <t>от 08.06.2015 № 605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</si>
</sst>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18"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4"/>
      <name val="Arial Cyr"/>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sz val="14"/>
      <color theme="0"/>
      <name val="Times New Roman"/>
      <family val="1"/>
      <charset val="204"/>
    </font>
    <font>
      <sz val="12"/>
      <color theme="0"/>
      <name val="Times New Roman"/>
      <family val="1"/>
      <charset val="204"/>
    </font>
    <font>
      <b/>
      <sz val="12"/>
      <color theme="0"/>
      <name val="Times New Roman"/>
      <family val="1"/>
      <charset val="204"/>
    </font>
    <font>
      <b/>
      <sz val="24"/>
      <name val="Times New Roman"/>
      <family val="1"/>
      <charset val="204"/>
    </font>
    <font>
      <sz val="24"/>
      <name val="Arial Cyr"/>
      <charset val="204"/>
    </font>
    <font>
      <b/>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hair">
        <color indexed="64"/>
      </bottom>
      <diagonal/>
    </border>
  </borders>
  <cellStyleXfs count="3">
    <xf numFmtId="0" fontId="0" fillId="0" borderId="0"/>
    <xf numFmtId="0" fontId="3" fillId="0" borderId="1" applyNumberFormat="0" applyFill="0" applyAlignment="0" applyProtection="0"/>
    <xf numFmtId="9" fontId="8" fillId="0" borderId="0" applyFont="0" applyFill="0" applyBorder="0" applyAlignment="0" applyProtection="0"/>
  </cellStyleXfs>
  <cellXfs count="65">
    <xf numFmtId="0" fontId="0" fillId="0" borderId="0" xfId="0"/>
    <xf numFmtId="0" fontId="2" fillId="2" borderId="0" xfId="0" applyFont="1" applyFill="1"/>
    <xf numFmtId="165" fontId="2" fillId="2" borderId="0" xfId="0" applyNumberFormat="1" applyFont="1" applyFill="1"/>
    <xf numFmtId="0" fontId="4" fillId="2" borderId="0" xfId="0" applyFont="1" applyFill="1"/>
    <xf numFmtId="0" fontId="5" fillId="2" borderId="0" xfId="0" applyFont="1" applyFill="1"/>
    <xf numFmtId="0" fontId="9" fillId="2" borderId="0" xfId="0" applyFont="1" applyFill="1"/>
    <xf numFmtId="0" fontId="11"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0" applyFont="1" applyFill="1" applyAlignment="1">
      <alignment horizontal="center" vertical="center"/>
    </xf>
    <xf numFmtId="0" fontId="3" fillId="2" borderId="0" xfId="0" applyFont="1" applyFill="1"/>
    <xf numFmtId="0" fontId="7" fillId="2" borderId="0" xfId="0" applyFont="1" applyFill="1"/>
    <xf numFmtId="0" fontId="7" fillId="2" borderId="2" xfId="0" applyFont="1" applyFill="1" applyBorder="1"/>
    <xf numFmtId="165" fontId="3" fillId="2" borderId="0" xfId="0" applyNumberFormat="1" applyFont="1" applyFill="1" applyAlignment="1"/>
    <xf numFmtId="0" fontId="3" fillId="2" borderId="0" xfId="0" applyFont="1" applyFill="1" applyAlignment="1"/>
    <xf numFmtId="0" fontId="12" fillId="2" borderId="0" xfId="0" applyFont="1" applyFill="1"/>
    <xf numFmtId="49" fontId="3"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wrapText="1"/>
    </xf>
    <xf numFmtId="0" fontId="6" fillId="2" borderId="5" xfId="0" applyFont="1" applyFill="1" applyBorder="1" applyAlignment="1">
      <alignment horizontal="center" vertical="center"/>
    </xf>
    <xf numFmtId="1" fontId="6" fillId="2" borderId="5"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7" fillId="2" borderId="3" xfId="0" applyNumberFormat="1" applyFont="1" applyFill="1" applyBorder="1" applyAlignment="1">
      <alignment horizontal="center" vertical="center"/>
    </xf>
    <xf numFmtId="49" fontId="13" fillId="2" borderId="4" xfId="0" applyNumberFormat="1" applyFont="1" applyFill="1" applyBorder="1" applyAlignment="1">
      <alignment horizontal="right" vertical="center" wrapText="1"/>
    </xf>
    <xf numFmtId="49" fontId="14" fillId="2" borderId="4" xfId="0" applyNumberFormat="1" applyFont="1" applyFill="1" applyBorder="1" applyAlignment="1">
      <alignment horizontal="right" vertical="center" wrapText="1"/>
    </xf>
    <xf numFmtId="49" fontId="7"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center" wrapText="1"/>
    </xf>
    <xf numFmtId="49" fontId="7" fillId="2" borderId="4" xfId="0" applyNumberFormat="1" applyFont="1" applyFill="1" applyBorder="1" applyAlignment="1">
      <alignment horizontal="left" vertical="center" wrapText="1"/>
    </xf>
    <xf numFmtId="49" fontId="3" fillId="2" borderId="4" xfId="0" applyNumberFormat="1" applyFont="1" applyFill="1" applyBorder="1" applyAlignment="1">
      <alignment horizontal="right" vertical="center" wrapText="1"/>
    </xf>
    <xf numFmtId="0" fontId="9" fillId="2" borderId="0" xfId="0" applyFont="1" applyFill="1" applyAlignment="1">
      <alignment horizontal="center"/>
    </xf>
    <xf numFmtId="0" fontId="10" fillId="2" borderId="0" xfId="0" applyFont="1" applyFill="1" applyAlignment="1">
      <alignment wrapText="1"/>
    </xf>
    <xf numFmtId="49" fontId="2" fillId="2" borderId="0" xfId="0" applyNumberFormat="1" applyFont="1" applyFill="1"/>
    <xf numFmtId="49" fontId="9" fillId="2" borderId="0" xfId="0" applyNumberFormat="1" applyFont="1" applyFill="1"/>
    <xf numFmtId="49" fontId="11" fillId="2" borderId="0" xfId="0" applyNumberFormat="1" applyFont="1" applyFill="1"/>
    <xf numFmtId="49" fontId="6" fillId="2" borderId="0" xfId="0" applyNumberFormat="1" applyFont="1" applyFill="1" applyAlignment="1">
      <alignment horizontal="center" vertical="center"/>
    </xf>
    <xf numFmtId="49" fontId="6" fillId="2" borderId="0" xfId="0" applyNumberFormat="1" applyFont="1" applyFill="1" applyAlignment="1">
      <alignment horizontal="center" vertical="center" wrapText="1"/>
    </xf>
    <xf numFmtId="49" fontId="3" fillId="2" borderId="0" xfId="0" applyNumberFormat="1" applyFont="1" applyFill="1"/>
    <xf numFmtId="49" fontId="7" fillId="2" borderId="0" xfId="0" applyNumberFormat="1" applyFont="1" applyFill="1"/>
    <xf numFmtId="49" fontId="7" fillId="2" borderId="2" xfId="0" applyNumberFormat="1" applyFont="1" applyFill="1" applyBorder="1"/>
    <xf numFmtId="49" fontId="3" fillId="2" borderId="0" xfId="0" applyNumberFormat="1" applyFont="1" applyFill="1" applyAlignment="1"/>
    <xf numFmtId="0" fontId="9" fillId="2" borderId="0" xfId="0" applyFont="1" applyFill="1" applyAlignment="1">
      <alignment horizontal="center"/>
    </xf>
    <xf numFmtId="0" fontId="10" fillId="2" borderId="0" xfId="0" applyFont="1" applyFill="1" applyAlignment="1">
      <alignment wrapText="1"/>
    </xf>
    <xf numFmtId="0" fontId="6" fillId="3" borderId="3" xfId="1" applyFont="1" applyFill="1" applyBorder="1" applyAlignment="1">
      <alignment horizontal="center" vertical="center" wrapText="1"/>
    </xf>
    <xf numFmtId="0" fontId="4" fillId="2" borderId="0" xfId="0" applyFont="1" applyFill="1" applyBorder="1" applyAlignment="1">
      <alignment horizontal="right" vertical="center" wrapText="1"/>
    </xf>
    <xf numFmtId="0" fontId="11" fillId="2" borderId="0" xfId="0" applyFont="1" applyFill="1" applyAlignment="1">
      <alignment horizontal="right"/>
    </xf>
    <xf numFmtId="0" fontId="11" fillId="2" borderId="0" xfId="0" applyFont="1" applyFill="1" applyAlignment="1">
      <alignment horizontal="right" wrapText="1"/>
    </xf>
    <xf numFmtId="165" fontId="6" fillId="2" borderId="4" xfId="0" applyNumberFormat="1" applyFont="1" applyFill="1" applyBorder="1" applyAlignment="1">
      <alignment horizontal="right"/>
    </xf>
    <xf numFmtId="165" fontId="17" fillId="2" borderId="4" xfId="0" applyNumberFormat="1" applyFont="1" applyFill="1" applyBorder="1" applyAlignment="1">
      <alignment horizontal="right"/>
    </xf>
    <xf numFmtId="164" fontId="6" fillId="2" borderId="4" xfId="0" applyNumberFormat="1" applyFont="1" applyFill="1" applyBorder="1" applyAlignment="1">
      <alignment horizontal="right"/>
    </xf>
    <xf numFmtId="164" fontId="17" fillId="2" borderId="4" xfId="0" applyNumberFormat="1" applyFont="1" applyFill="1" applyBorder="1" applyAlignment="1">
      <alignment horizontal="right"/>
    </xf>
    <xf numFmtId="0" fontId="6" fillId="2" borderId="0" xfId="0" applyFont="1" applyFill="1"/>
    <xf numFmtId="0" fontId="4" fillId="2" borderId="0" xfId="0" applyFont="1" applyFill="1" applyAlignment="1">
      <alignment horizontal="right"/>
    </xf>
    <xf numFmtId="0" fontId="15" fillId="2" borderId="0" xfId="0" applyFont="1" applyFill="1" applyAlignment="1">
      <alignment horizontal="center" wrapText="1"/>
    </xf>
    <xf numFmtId="0" fontId="16" fillId="2" borderId="0" xfId="0" applyFont="1" applyFill="1" applyAlignment="1">
      <alignment wrapText="1"/>
    </xf>
    <xf numFmtId="0" fontId="16" fillId="0" borderId="0" xfId="0" applyFont="1" applyAlignment="1">
      <alignment wrapText="1"/>
    </xf>
    <xf numFmtId="0" fontId="15" fillId="2" borderId="0" xfId="0" applyFont="1" applyFill="1" applyAlignment="1">
      <alignment horizontal="center"/>
    </xf>
    <xf numFmtId="0" fontId="16" fillId="0" borderId="0" xfId="0" applyFont="1" applyAlignment="1">
      <alignment horizontal="center"/>
    </xf>
    <xf numFmtId="0" fontId="11" fillId="2" borderId="0" xfId="0" applyFont="1" applyFill="1" applyAlignment="1">
      <alignment horizontal="right"/>
    </xf>
    <xf numFmtId="0" fontId="0" fillId="0" borderId="0" xfId="0" applyAlignment="1"/>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987"/>
  <sheetViews>
    <sheetView tabSelected="1" view="pageBreakPreview" topLeftCell="L1" zoomScale="70" zoomScaleNormal="67" zoomScaleSheetLayoutView="70" workbookViewId="0">
      <selection activeCell="Z8" sqref="Z8"/>
    </sheetView>
  </sheetViews>
  <sheetFormatPr defaultColWidth="9.109375" defaultRowHeight="13.2" x14ac:dyDescent="0.25"/>
  <cols>
    <col min="1" max="1" width="8.109375" style="1" customWidth="1"/>
    <col min="2" max="2" width="53" style="1" customWidth="1"/>
    <col min="3" max="3" width="12.109375" style="1" customWidth="1"/>
    <col min="4" max="4" width="29.33203125" style="1" customWidth="1"/>
    <col min="5" max="5" width="17.5546875" style="1" customWidth="1"/>
    <col min="6" max="6" width="16.6640625" style="1" customWidth="1"/>
    <col min="7" max="7" width="15.5546875" style="1" customWidth="1"/>
    <col min="8" max="8" width="15.33203125" style="1" customWidth="1"/>
    <col min="9" max="9" width="17.33203125" style="1" customWidth="1"/>
    <col min="10" max="10" width="15.33203125" style="1" customWidth="1"/>
    <col min="11" max="11" width="15.5546875" style="1" customWidth="1"/>
    <col min="12" max="13" width="15.88671875" style="1" customWidth="1"/>
    <col min="14" max="14" width="15.33203125" style="1" customWidth="1"/>
    <col min="15" max="15" width="14.5546875" style="1" customWidth="1"/>
    <col min="16" max="16" width="15.88671875" style="1" customWidth="1"/>
    <col min="17" max="17" width="15.6640625" style="1" customWidth="1"/>
    <col min="18" max="18" width="16.5546875" style="1" customWidth="1"/>
    <col min="19" max="19" width="15.6640625" style="1" customWidth="1"/>
    <col min="20" max="20" width="14.33203125" style="1" customWidth="1"/>
    <col min="21" max="21" width="12.88671875" style="1" customWidth="1"/>
    <col min="22" max="22" width="14.33203125" style="1" customWidth="1"/>
    <col min="23" max="23" width="15.6640625" style="1" customWidth="1"/>
    <col min="24" max="24" width="13.33203125" style="1" customWidth="1"/>
    <col min="25" max="25" width="15" style="1" customWidth="1"/>
    <col min="26" max="26" width="14.33203125" style="1" customWidth="1"/>
    <col min="27" max="27" width="15.6640625" style="1" customWidth="1"/>
    <col min="28" max="28" width="14.88671875" style="1" customWidth="1"/>
    <col min="29" max="29" width="15" style="1" customWidth="1"/>
    <col min="30" max="30" width="14.5546875" style="1" customWidth="1"/>
    <col min="31" max="31" width="13.88671875" style="1" customWidth="1"/>
    <col min="32" max="32" width="14.44140625" style="1" customWidth="1"/>
    <col min="33" max="33" width="13.33203125" style="1" customWidth="1"/>
    <col min="34" max="34" width="12.33203125" style="1" customWidth="1"/>
    <col min="35" max="35" width="13.6640625" style="1" customWidth="1"/>
    <col min="36" max="37" width="12" style="1" customWidth="1"/>
    <col min="38" max="38" width="13.44140625" style="1" customWidth="1"/>
    <col min="39" max="39" width="13.6640625" style="1" customWidth="1"/>
    <col min="40" max="40" width="15.33203125" style="1" customWidth="1"/>
    <col min="41" max="41" width="12.6640625" style="1" customWidth="1"/>
    <col min="42" max="42" width="13.109375" style="1" customWidth="1"/>
    <col min="43" max="43" width="13.33203125" style="1" customWidth="1"/>
    <col min="44" max="45" width="14.33203125" style="1" customWidth="1"/>
    <col min="46" max="46" width="14.6640625" style="1" customWidth="1"/>
    <col min="47" max="47" width="13.5546875" style="1" customWidth="1"/>
    <col min="48" max="48" width="12.5546875" style="1" customWidth="1"/>
    <col min="49" max="50" width="12.33203125" style="1" customWidth="1"/>
    <col min="51" max="51" width="13.109375" style="1" customWidth="1"/>
    <col min="52" max="52" width="12.109375" style="1" customWidth="1"/>
    <col min="53" max="53" width="12.6640625" style="1" customWidth="1"/>
    <col min="54" max="54" width="13.33203125" style="1" customWidth="1"/>
    <col min="55" max="55" width="12.6640625" style="1" customWidth="1"/>
    <col min="56" max="56" width="11.44140625" style="1" customWidth="1"/>
    <col min="57" max="57" width="13.109375" style="1" customWidth="1"/>
    <col min="58" max="58" width="13" style="1" customWidth="1"/>
    <col min="59" max="59" width="12.5546875" style="1" customWidth="1"/>
    <col min="60" max="60" width="14.5546875" style="1" customWidth="1"/>
    <col min="61" max="62" width="12.44140625" style="1" customWidth="1"/>
    <col min="63" max="63" width="13.33203125" style="1" customWidth="1"/>
    <col min="64" max="64" width="12.6640625" style="1" customWidth="1"/>
    <col min="65" max="65" width="13.109375" style="1" customWidth="1"/>
    <col min="66" max="66" width="12.6640625" style="1" customWidth="1"/>
    <col min="67" max="67" width="13.109375" style="1" customWidth="1"/>
    <col min="68" max="68" width="13.5546875" style="1" customWidth="1"/>
    <col min="69" max="69" width="15.33203125" style="1" customWidth="1"/>
    <col min="70" max="70" width="13.33203125" style="1" customWidth="1"/>
    <col min="71" max="71" width="13.44140625" style="1" customWidth="1"/>
    <col min="72" max="72" width="18.109375" style="1" customWidth="1"/>
    <col min="73" max="73" width="16.44140625" style="1" customWidth="1"/>
    <col min="74" max="74" width="9.109375" style="37"/>
    <col min="75" max="16384" width="9.109375" style="1"/>
  </cols>
  <sheetData>
    <row r="1" spans="1:74" ht="21" x14ac:dyDescent="0.4">
      <c r="A1" s="15" t="s">
        <v>527</v>
      </c>
      <c r="B1" s="3"/>
      <c r="C1" s="3"/>
      <c r="D1" s="3"/>
      <c r="E1" s="3"/>
      <c r="G1" s="3"/>
      <c r="J1" s="3"/>
      <c r="V1" s="50"/>
      <c r="W1" s="6"/>
      <c r="X1" s="6"/>
      <c r="AA1" s="50" t="s">
        <v>607</v>
      </c>
      <c r="BU1" s="26"/>
    </row>
    <row r="2" spans="1:74" ht="21" x14ac:dyDescent="0.4">
      <c r="A2" s="3"/>
      <c r="B2" s="3"/>
      <c r="C2" s="3"/>
      <c r="D2" s="3"/>
      <c r="E2" s="3"/>
      <c r="G2" s="3"/>
      <c r="J2" s="3"/>
      <c r="V2" s="51"/>
      <c r="W2" s="63" t="s">
        <v>17</v>
      </c>
      <c r="X2" s="64"/>
      <c r="Y2" s="64"/>
      <c r="Z2" s="64"/>
      <c r="AA2" s="64"/>
      <c r="BU2" s="26"/>
    </row>
    <row r="3" spans="1:74" ht="21.6" customHeight="1" x14ac:dyDescent="0.4">
      <c r="A3" s="4"/>
      <c r="B3" s="4"/>
      <c r="C3" s="4"/>
      <c r="D3" s="4"/>
      <c r="E3" s="4"/>
      <c r="G3" s="3"/>
      <c r="J3" s="3"/>
      <c r="V3" s="51"/>
      <c r="W3" s="63" t="str">
        <f>CONCATENATE("""Об исполнении краевого бюджета за ",2014," год""")</f>
        <v>"Об исполнении краевого бюджета за 2014 год"</v>
      </c>
      <c r="X3" s="64"/>
      <c r="Y3" s="64"/>
      <c r="Z3" s="64"/>
      <c r="AA3" s="64"/>
      <c r="BU3" s="26"/>
    </row>
    <row r="4" spans="1:74" ht="21" customHeight="1" x14ac:dyDescent="0.4">
      <c r="A4" s="3"/>
      <c r="B4" s="3"/>
      <c r="C4" s="3"/>
      <c r="D4" s="3"/>
      <c r="E4" s="3"/>
      <c r="G4" s="3"/>
      <c r="J4" s="3"/>
      <c r="V4" s="50"/>
      <c r="W4" s="63" t="s">
        <v>608</v>
      </c>
      <c r="X4" s="64"/>
      <c r="Y4" s="64"/>
      <c r="Z4" s="64"/>
      <c r="AA4" s="64"/>
      <c r="BU4" s="26"/>
    </row>
    <row r="5" spans="1:74" s="5" customFormat="1" ht="30" x14ac:dyDescent="0.5">
      <c r="A5" s="61" t="s">
        <v>15</v>
      </c>
      <c r="B5" s="61"/>
      <c r="C5" s="61"/>
      <c r="D5" s="61"/>
      <c r="E5" s="61"/>
      <c r="F5" s="61"/>
      <c r="G5" s="61"/>
      <c r="H5" s="61"/>
      <c r="I5" s="61"/>
      <c r="J5" s="61"/>
      <c r="K5" s="61"/>
      <c r="L5" s="61"/>
      <c r="M5" s="61"/>
      <c r="N5" s="61"/>
      <c r="O5" s="61"/>
      <c r="P5" s="61"/>
      <c r="Q5" s="61"/>
      <c r="R5" s="61"/>
      <c r="S5" s="61"/>
      <c r="T5" s="62"/>
      <c r="U5" s="62"/>
      <c r="V5" s="62"/>
      <c r="W5" s="62"/>
      <c r="X5" s="62"/>
      <c r="Y5" s="62"/>
      <c r="Z5" s="35"/>
      <c r="AA5" s="35"/>
      <c r="AB5" s="46"/>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46"/>
      <c r="BV5" s="38"/>
    </row>
    <row r="6" spans="1:74" s="6" customFormat="1" ht="30" x14ac:dyDescent="0.5">
      <c r="A6" s="58" t="str">
        <f>CONCATENATE("о предоставлении субсидий местным бюджетам из краевого бюджета в ",2014," году")</f>
        <v>о предоставлении субсидий местным бюджетам из краевого бюджета в 2014 году</v>
      </c>
      <c r="B6" s="58"/>
      <c r="C6" s="58"/>
      <c r="D6" s="58"/>
      <c r="E6" s="58"/>
      <c r="F6" s="58"/>
      <c r="G6" s="59"/>
      <c r="H6" s="59"/>
      <c r="I6" s="59"/>
      <c r="J6" s="59"/>
      <c r="K6" s="59"/>
      <c r="L6" s="59"/>
      <c r="M6" s="59"/>
      <c r="N6" s="59"/>
      <c r="O6" s="59"/>
      <c r="P6" s="59"/>
      <c r="Q6" s="59"/>
      <c r="R6" s="59"/>
      <c r="S6" s="59"/>
      <c r="T6" s="60"/>
      <c r="U6" s="60"/>
      <c r="V6" s="60"/>
      <c r="W6" s="60"/>
      <c r="X6" s="60"/>
      <c r="Y6" s="60"/>
      <c r="Z6" s="36"/>
      <c r="AA6" s="36"/>
      <c r="AB6" s="47"/>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47"/>
      <c r="BV6" s="39"/>
    </row>
    <row r="7" spans="1:74" ht="18" x14ac:dyDescent="0.25">
      <c r="A7" s="7"/>
      <c r="B7" s="8"/>
      <c r="C7" s="8"/>
      <c r="D7" s="8"/>
      <c r="E7" s="8"/>
      <c r="V7" s="27"/>
      <c r="AA7" s="49" t="s">
        <v>18</v>
      </c>
      <c r="BU7" s="27"/>
    </row>
    <row r="8" spans="1:74" s="9" customFormat="1" ht="69" x14ac:dyDescent="0.25">
      <c r="A8" s="18" t="s">
        <v>16</v>
      </c>
      <c r="B8" s="23" t="s">
        <v>20</v>
      </c>
      <c r="C8" s="24" t="s">
        <v>21</v>
      </c>
      <c r="D8" s="24" t="s">
        <v>22</v>
      </c>
      <c r="E8" s="24" t="s">
        <v>19</v>
      </c>
      <c r="F8" s="25" t="s">
        <v>0</v>
      </c>
      <c r="G8" s="25" t="s">
        <v>4</v>
      </c>
      <c r="H8" s="25" t="s">
        <v>8</v>
      </c>
      <c r="I8" s="25" t="s">
        <v>7</v>
      </c>
      <c r="J8" s="25" t="s">
        <v>6</v>
      </c>
      <c r="K8" s="25" t="s">
        <v>5</v>
      </c>
      <c r="L8" s="25" t="s">
        <v>3</v>
      </c>
      <c r="M8" s="25" t="s">
        <v>2</v>
      </c>
      <c r="N8" s="25" t="s">
        <v>1</v>
      </c>
      <c r="O8" s="22" t="s">
        <v>10</v>
      </c>
      <c r="P8" s="22" t="s">
        <v>11</v>
      </c>
      <c r="Q8" s="22" t="s">
        <v>12</v>
      </c>
      <c r="R8" s="22" t="s">
        <v>13</v>
      </c>
      <c r="S8" s="48" t="s">
        <v>14</v>
      </c>
      <c r="T8" s="48" t="s">
        <v>23</v>
      </c>
      <c r="U8" s="22" t="s">
        <v>24</v>
      </c>
      <c r="V8" s="22" t="s">
        <v>25</v>
      </c>
      <c r="W8" s="22" t="s">
        <v>27</v>
      </c>
      <c r="X8" s="22" t="s">
        <v>26</v>
      </c>
      <c r="Y8" s="22" t="s">
        <v>28</v>
      </c>
      <c r="Z8" s="22" t="s">
        <v>29</v>
      </c>
      <c r="AA8" s="22" t="s">
        <v>30</v>
      </c>
      <c r="AB8" s="22" t="s">
        <v>31</v>
      </c>
      <c r="AC8" s="22" t="s">
        <v>32</v>
      </c>
      <c r="AD8" s="22" t="s">
        <v>33</v>
      </c>
      <c r="AE8" s="22" t="s">
        <v>34</v>
      </c>
      <c r="AF8" s="22" t="s">
        <v>35</v>
      </c>
      <c r="AG8" s="22" t="s">
        <v>36</v>
      </c>
      <c r="AH8" s="22" t="s">
        <v>37</v>
      </c>
      <c r="AI8" s="22" t="s">
        <v>38</v>
      </c>
      <c r="AJ8" s="22" t="s">
        <v>39</v>
      </c>
      <c r="AK8" s="22" t="s">
        <v>40</v>
      </c>
      <c r="AL8" s="22" t="s">
        <v>41</v>
      </c>
      <c r="AM8" s="22" t="s">
        <v>42</v>
      </c>
      <c r="AN8" s="22" t="s">
        <v>43</v>
      </c>
      <c r="AO8" s="22" t="s">
        <v>44</v>
      </c>
      <c r="AP8" s="22" t="s">
        <v>45</v>
      </c>
      <c r="AQ8" s="22" t="s">
        <v>46</v>
      </c>
      <c r="AR8" s="22" t="s">
        <v>47</v>
      </c>
      <c r="AS8" s="22" t="s">
        <v>48</v>
      </c>
      <c r="AT8" s="22" t="s">
        <v>49</v>
      </c>
      <c r="AU8" s="22" t="s">
        <v>50</v>
      </c>
      <c r="AV8" s="22" t="s">
        <v>51</v>
      </c>
      <c r="AW8" s="22" t="s">
        <v>52</v>
      </c>
      <c r="AX8" s="22" t="s">
        <v>53</v>
      </c>
      <c r="AY8" s="22" t="s">
        <v>54</v>
      </c>
      <c r="AZ8" s="22" t="s">
        <v>55</v>
      </c>
      <c r="BA8" s="22" t="s">
        <v>56</v>
      </c>
      <c r="BB8" s="22" t="s">
        <v>57</v>
      </c>
      <c r="BC8" s="22" t="s">
        <v>58</v>
      </c>
      <c r="BD8" s="22" t="s">
        <v>59</v>
      </c>
      <c r="BE8" s="22" t="s">
        <v>60</v>
      </c>
      <c r="BF8" s="22" t="s">
        <v>61</v>
      </c>
      <c r="BG8" s="22" t="s">
        <v>62</v>
      </c>
      <c r="BH8" s="22" t="s">
        <v>63</v>
      </c>
      <c r="BI8" s="22" t="s">
        <v>64</v>
      </c>
      <c r="BJ8" s="22" t="s">
        <v>65</v>
      </c>
      <c r="BK8" s="22" t="s">
        <v>66</v>
      </c>
      <c r="BL8" s="22" t="s">
        <v>67</v>
      </c>
      <c r="BM8" s="22" t="s">
        <v>68</v>
      </c>
      <c r="BN8" s="22" t="s">
        <v>69</v>
      </c>
      <c r="BO8" s="22" t="s">
        <v>70</v>
      </c>
      <c r="BP8" s="22" t="s">
        <v>71</v>
      </c>
      <c r="BQ8" s="22" t="s">
        <v>72</v>
      </c>
      <c r="BR8" s="22" t="s">
        <v>73</v>
      </c>
      <c r="BS8" s="22" t="s">
        <v>74</v>
      </c>
      <c r="BT8" s="22" t="s">
        <v>606</v>
      </c>
      <c r="BU8" s="22" t="s">
        <v>9</v>
      </c>
      <c r="BV8" s="40"/>
    </row>
    <row r="9" spans="1:74" s="21" customFormat="1" ht="13.8" x14ac:dyDescent="0.25">
      <c r="A9" s="20">
        <v>1</v>
      </c>
      <c r="B9" s="19">
        <v>2</v>
      </c>
      <c r="C9" s="20">
        <v>3</v>
      </c>
      <c r="D9" s="19">
        <v>4</v>
      </c>
      <c r="E9" s="20">
        <v>5</v>
      </c>
      <c r="F9" s="19">
        <v>6</v>
      </c>
      <c r="G9" s="20">
        <v>7</v>
      </c>
      <c r="H9" s="19">
        <v>8</v>
      </c>
      <c r="I9" s="20">
        <v>9</v>
      </c>
      <c r="J9" s="19">
        <v>10</v>
      </c>
      <c r="K9" s="20">
        <v>11</v>
      </c>
      <c r="L9" s="19">
        <v>12</v>
      </c>
      <c r="M9" s="20">
        <v>13</v>
      </c>
      <c r="N9" s="19">
        <v>14</v>
      </c>
      <c r="O9" s="20">
        <v>15</v>
      </c>
      <c r="P9" s="19">
        <v>16</v>
      </c>
      <c r="Q9" s="20">
        <v>17</v>
      </c>
      <c r="R9" s="19">
        <v>18</v>
      </c>
      <c r="S9" s="20">
        <v>19</v>
      </c>
      <c r="T9" s="20">
        <v>20</v>
      </c>
      <c r="U9" s="20">
        <v>21</v>
      </c>
      <c r="V9" s="20">
        <v>22</v>
      </c>
      <c r="W9" s="20">
        <v>23</v>
      </c>
      <c r="X9" s="20">
        <v>24</v>
      </c>
      <c r="Y9" s="20">
        <v>25</v>
      </c>
      <c r="Z9" s="20">
        <v>26</v>
      </c>
      <c r="AA9" s="20">
        <v>27</v>
      </c>
      <c r="AB9" s="20">
        <v>28</v>
      </c>
      <c r="AC9" s="20">
        <v>29</v>
      </c>
      <c r="AD9" s="20">
        <v>30</v>
      </c>
      <c r="AE9" s="20">
        <v>31</v>
      </c>
      <c r="AF9" s="20">
        <v>32</v>
      </c>
      <c r="AG9" s="20">
        <v>33</v>
      </c>
      <c r="AH9" s="20">
        <v>34</v>
      </c>
      <c r="AI9" s="20">
        <v>35</v>
      </c>
      <c r="AJ9" s="20">
        <v>36</v>
      </c>
      <c r="AK9" s="20">
        <v>37</v>
      </c>
      <c r="AL9" s="20">
        <v>38</v>
      </c>
      <c r="AM9" s="20">
        <v>39</v>
      </c>
      <c r="AN9" s="20">
        <v>40</v>
      </c>
      <c r="AO9" s="20">
        <v>41</v>
      </c>
      <c r="AP9" s="20">
        <v>42</v>
      </c>
      <c r="AQ9" s="20">
        <v>43</v>
      </c>
      <c r="AR9" s="20">
        <v>44</v>
      </c>
      <c r="AS9" s="20">
        <v>45</v>
      </c>
      <c r="AT9" s="20">
        <v>46</v>
      </c>
      <c r="AU9" s="20">
        <v>47</v>
      </c>
      <c r="AV9" s="20">
        <v>48</v>
      </c>
      <c r="AW9" s="20">
        <v>49</v>
      </c>
      <c r="AX9" s="20">
        <v>50</v>
      </c>
      <c r="AY9" s="20">
        <v>51</v>
      </c>
      <c r="AZ9" s="20">
        <v>52</v>
      </c>
      <c r="BA9" s="20">
        <v>53</v>
      </c>
      <c r="BB9" s="20">
        <v>54</v>
      </c>
      <c r="BC9" s="20">
        <v>55</v>
      </c>
      <c r="BD9" s="20">
        <v>56</v>
      </c>
      <c r="BE9" s="20">
        <v>57</v>
      </c>
      <c r="BF9" s="20">
        <v>58</v>
      </c>
      <c r="BG9" s="20">
        <v>59</v>
      </c>
      <c r="BH9" s="20">
        <v>60</v>
      </c>
      <c r="BI9" s="20">
        <v>61</v>
      </c>
      <c r="BJ9" s="20">
        <v>62</v>
      </c>
      <c r="BK9" s="20">
        <v>63</v>
      </c>
      <c r="BL9" s="20">
        <v>64</v>
      </c>
      <c r="BM9" s="20">
        <v>65</v>
      </c>
      <c r="BN9" s="20">
        <v>66</v>
      </c>
      <c r="BO9" s="20">
        <v>67</v>
      </c>
      <c r="BP9" s="20">
        <v>68</v>
      </c>
      <c r="BQ9" s="20">
        <v>69</v>
      </c>
      <c r="BR9" s="20">
        <v>70</v>
      </c>
      <c r="BS9" s="20">
        <v>71</v>
      </c>
      <c r="BT9" s="20"/>
      <c r="BU9" s="20">
        <v>72</v>
      </c>
      <c r="BV9" s="41"/>
    </row>
    <row r="10" spans="1:74" s="10" customFormat="1" ht="124.8" x14ac:dyDescent="0.3">
      <c r="A10" s="16" t="s">
        <v>75</v>
      </c>
      <c r="B10" s="32" t="s">
        <v>76</v>
      </c>
      <c r="C10" s="17" t="s">
        <v>572</v>
      </c>
      <c r="D10" s="17" t="s">
        <v>77</v>
      </c>
      <c r="E10" s="17" t="s">
        <v>78</v>
      </c>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3"/>
      <c r="BV10" s="42"/>
    </row>
    <row r="11" spans="1:74" s="10" customFormat="1" ht="15.6" x14ac:dyDescent="0.3">
      <c r="A11" s="16"/>
      <c r="B11" s="34" t="s">
        <v>79</v>
      </c>
      <c r="C11" s="29" t="s">
        <v>528</v>
      </c>
      <c r="D11" s="17"/>
      <c r="E11" s="17"/>
      <c r="F11" s="52">
        <v>165001.32999999999</v>
      </c>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3">
        <v>165001.32999999999</v>
      </c>
      <c r="BV11" s="42"/>
    </row>
    <row r="12" spans="1:74" s="10" customFormat="1" ht="15.6" x14ac:dyDescent="0.3">
      <c r="A12" s="16"/>
      <c r="B12" s="34" t="s">
        <v>80</v>
      </c>
      <c r="C12" s="29" t="s">
        <v>528</v>
      </c>
      <c r="D12" s="17"/>
      <c r="E12" s="17"/>
      <c r="F12" s="52">
        <v>165001.32999999999</v>
      </c>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3">
        <v>165001.32999999999</v>
      </c>
      <c r="BV12" s="42"/>
    </row>
    <row r="13" spans="1:74" s="10" customFormat="1" ht="15.6" x14ac:dyDescent="0.3">
      <c r="A13" s="16"/>
      <c r="B13" s="34" t="s">
        <v>81</v>
      </c>
      <c r="C13" s="29" t="s">
        <v>528</v>
      </c>
      <c r="D13" s="17"/>
      <c r="E13" s="17"/>
      <c r="F13" s="54">
        <v>100</v>
      </c>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5">
        <v>100</v>
      </c>
      <c r="BV13" s="42"/>
    </row>
    <row r="14" spans="1:74" s="10" customFormat="1" ht="124.8" x14ac:dyDescent="0.3">
      <c r="A14" s="16" t="s">
        <v>82</v>
      </c>
      <c r="B14" s="32" t="s">
        <v>76</v>
      </c>
      <c r="C14" s="17" t="s">
        <v>572</v>
      </c>
      <c r="D14" s="17" t="s">
        <v>83</v>
      </c>
      <c r="E14" s="17" t="s">
        <v>84</v>
      </c>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3"/>
      <c r="BV14" s="42"/>
    </row>
    <row r="15" spans="1:74" s="10" customFormat="1" ht="31.2" x14ac:dyDescent="0.3">
      <c r="A15" s="16"/>
      <c r="B15" s="34" t="s">
        <v>85</v>
      </c>
      <c r="C15" s="29" t="s">
        <v>528</v>
      </c>
      <c r="D15" s="17"/>
      <c r="E15" s="17"/>
      <c r="F15" s="52"/>
      <c r="G15" s="52">
        <v>85621.089630000002</v>
      </c>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3">
        <v>85621.089630000002</v>
      </c>
      <c r="BV15" s="42"/>
    </row>
    <row r="16" spans="1:74" s="10" customFormat="1" ht="31.2" x14ac:dyDescent="0.3">
      <c r="A16" s="16"/>
      <c r="B16" s="34" t="s">
        <v>86</v>
      </c>
      <c r="C16" s="29" t="s">
        <v>528</v>
      </c>
      <c r="D16" s="17"/>
      <c r="E16" s="17"/>
      <c r="F16" s="52"/>
      <c r="G16" s="52">
        <v>5465.5368699999999</v>
      </c>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3">
        <v>5465.5368699999999</v>
      </c>
      <c r="BV16" s="42"/>
    </row>
    <row r="17" spans="1:74" s="10" customFormat="1" ht="15.6" x14ac:dyDescent="0.3">
      <c r="A17" s="16"/>
      <c r="B17" s="34" t="s">
        <v>81</v>
      </c>
      <c r="C17" s="29" t="s">
        <v>528</v>
      </c>
      <c r="D17" s="17"/>
      <c r="E17" s="17"/>
      <c r="F17" s="54"/>
      <c r="G17" s="54">
        <v>6.3834002739495297</v>
      </c>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5">
        <v>6.3834002739495297</v>
      </c>
      <c r="BV17" s="42"/>
    </row>
    <row r="18" spans="1:74" s="10" customFormat="1" ht="140.4" x14ac:dyDescent="0.3">
      <c r="A18" s="16" t="s">
        <v>87</v>
      </c>
      <c r="B18" s="32" t="s">
        <v>88</v>
      </c>
      <c r="C18" s="17" t="s">
        <v>571</v>
      </c>
      <c r="D18" s="17"/>
      <c r="E18" s="17" t="s">
        <v>89</v>
      </c>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3"/>
      <c r="BV18" s="42"/>
    </row>
    <row r="19" spans="1:74" s="10" customFormat="1" ht="15.6" x14ac:dyDescent="0.3">
      <c r="A19" s="16"/>
      <c r="B19" s="34" t="s">
        <v>79</v>
      </c>
      <c r="C19" s="29" t="s">
        <v>528</v>
      </c>
      <c r="D19" s="17"/>
      <c r="E19" s="17"/>
      <c r="F19" s="52">
        <v>197769.60000000001</v>
      </c>
      <c r="G19" s="52">
        <v>123008.08</v>
      </c>
      <c r="H19" s="52">
        <v>18969.2</v>
      </c>
      <c r="I19" s="52">
        <v>18197.3</v>
      </c>
      <c r="J19" s="52">
        <v>7277.5</v>
      </c>
      <c r="K19" s="52">
        <v>18823.3</v>
      </c>
      <c r="L19" s="52">
        <v>10700.4</v>
      </c>
      <c r="M19" s="52">
        <v>970.5</v>
      </c>
      <c r="N19" s="52">
        <v>28051.1</v>
      </c>
      <c r="O19" s="52">
        <v>4827.8</v>
      </c>
      <c r="P19" s="52">
        <v>11267.3</v>
      </c>
      <c r="Q19" s="52">
        <v>9551.6</v>
      </c>
      <c r="R19" s="52">
        <v>4505.6000000000004</v>
      </c>
      <c r="S19" s="52">
        <v>14443</v>
      </c>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3">
        <v>468362.28</v>
      </c>
      <c r="BV19" s="42"/>
    </row>
    <row r="20" spans="1:74" s="10" customFormat="1" ht="15.6" x14ac:dyDescent="0.3">
      <c r="A20" s="16"/>
      <c r="B20" s="34" t="s">
        <v>80</v>
      </c>
      <c r="C20" s="29" t="s">
        <v>528</v>
      </c>
      <c r="D20" s="17"/>
      <c r="E20" s="17"/>
      <c r="F20" s="52">
        <v>197769.60000000001</v>
      </c>
      <c r="G20" s="52">
        <v>123008.08</v>
      </c>
      <c r="H20" s="52">
        <v>18969.2</v>
      </c>
      <c r="I20" s="52">
        <v>18197.3</v>
      </c>
      <c r="J20" s="52">
        <v>7277.5</v>
      </c>
      <c r="K20" s="52">
        <v>18823.3</v>
      </c>
      <c r="L20" s="52">
        <v>10700.4</v>
      </c>
      <c r="M20" s="52">
        <v>970.5</v>
      </c>
      <c r="N20" s="52">
        <v>28051.1</v>
      </c>
      <c r="O20" s="52">
        <v>4827.8</v>
      </c>
      <c r="P20" s="52">
        <v>11267.3</v>
      </c>
      <c r="Q20" s="52">
        <v>9551.6</v>
      </c>
      <c r="R20" s="52">
        <v>4505.6000000000004</v>
      </c>
      <c r="S20" s="52">
        <v>14443</v>
      </c>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3">
        <v>468362.28</v>
      </c>
      <c r="BV20" s="42"/>
    </row>
    <row r="21" spans="1:74" s="10" customFormat="1" ht="15.6" x14ac:dyDescent="0.3">
      <c r="A21" s="16"/>
      <c r="B21" s="34" t="s">
        <v>81</v>
      </c>
      <c r="C21" s="29" t="s">
        <v>528</v>
      </c>
      <c r="D21" s="17"/>
      <c r="E21" s="17"/>
      <c r="F21" s="54">
        <v>100</v>
      </c>
      <c r="G21" s="54">
        <v>100</v>
      </c>
      <c r="H21" s="54">
        <v>100</v>
      </c>
      <c r="I21" s="54">
        <v>100</v>
      </c>
      <c r="J21" s="54">
        <v>100</v>
      </c>
      <c r="K21" s="54">
        <v>100</v>
      </c>
      <c r="L21" s="54">
        <v>100</v>
      </c>
      <c r="M21" s="54">
        <v>100</v>
      </c>
      <c r="N21" s="54">
        <v>100</v>
      </c>
      <c r="O21" s="54">
        <v>100</v>
      </c>
      <c r="P21" s="54">
        <v>100</v>
      </c>
      <c r="Q21" s="54">
        <v>100</v>
      </c>
      <c r="R21" s="54">
        <v>100</v>
      </c>
      <c r="S21" s="54">
        <v>100</v>
      </c>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5">
        <v>100</v>
      </c>
      <c r="BV21" s="42"/>
    </row>
    <row r="22" spans="1:74" s="10" customFormat="1" ht="156" x14ac:dyDescent="0.3">
      <c r="A22" s="16" t="s">
        <v>90</v>
      </c>
      <c r="B22" s="32" t="s">
        <v>91</v>
      </c>
      <c r="C22" s="17" t="s">
        <v>573</v>
      </c>
      <c r="D22" s="17"/>
      <c r="E22" s="17" t="s">
        <v>89</v>
      </c>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3"/>
      <c r="BV22" s="42"/>
    </row>
    <row r="23" spans="1:74" s="10" customFormat="1" ht="15.6" x14ac:dyDescent="0.3">
      <c r="A23" s="16"/>
      <c r="B23" s="34" t="s">
        <v>79</v>
      </c>
      <c r="C23" s="29" t="s">
        <v>528</v>
      </c>
      <c r="D23" s="17"/>
      <c r="E23" s="17"/>
      <c r="F23" s="52">
        <v>113060.33809</v>
      </c>
      <c r="G23" s="52">
        <v>9287.4815799999997</v>
      </c>
      <c r="H23" s="52">
        <v>2443.9214499999998</v>
      </c>
      <c r="I23" s="52">
        <v>7398.5796300000002</v>
      </c>
      <c r="J23" s="52">
        <v>2224.8201399999998</v>
      </c>
      <c r="K23" s="52">
        <v>4097.1876700000003</v>
      </c>
      <c r="L23" s="52">
        <v>616.45311000000004</v>
      </c>
      <c r="M23" s="52">
        <v>2619.2190700000001</v>
      </c>
      <c r="N23" s="52">
        <v>6614.6411699999999</v>
      </c>
      <c r="O23" s="52">
        <v>995.38484000000005</v>
      </c>
      <c r="P23" s="52">
        <v>7991.4184100000002</v>
      </c>
      <c r="Q23" s="52">
        <v>2856.9257299999999</v>
      </c>
      <c r="R23" s="52">
        <v>4311.0755600000002</v>
      </c>
      <c r="S23" s="52">
        <v>7871.7535500000004</v>
      </c>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3">
        <v>172389.2</v>
      </c>
      <c r="BV23" s="42"/>
    </row>
    <row r="24" spans="1:74" s="10" customFormat="1" ht="15.6" x14ac:dyDescent="0.3">
      <c r="A24" s="16"/>
      <c r="B24" s="34" t="s">
        <v>80</v>
      </c>
      <c r="C24" s="29" t="s">
        <v>528</v>
      </c>
      <c r="D24" s="17"/>
      <c r="E24" s="17"/>
      <c r="F24" s="52">
        <v>112978.67737</v>
      </c>
      <c r="G24" s="52">
        <v>9287.4815799999997</v>
      </c>
      <c r="H24" s="52">
        <v>2443.9214499999998</v>
      </c>
      <c r="I24" s="52">
        <v>6114.38004</v>
      </c>
      <c r="J24" s="52">
        <v>2224.81936</v>
      </c>
      <c r="K24" s="52">
        <v>4097.1876700000003</v>
      </c>
      <c r="L24" s="52">
        <v>616.45311000000004</v>
      </c>
      <c r="M24" s="52">
        <v>2619.2190700000001</v>
      </c>
      <c r="N24" s="52">
        <v>6614.5411599999998</v>
      </c>
      <c r="O24" s="52">
        <v>995.38484000000005</v>
      </c>
      <c r="P24" s="52">
        <v>7990.9795800000002</v>
      </c>
      <c r="Q24" s="52">
        <v>2838.5257299999998</v>
      </c>
      <c r="R24" s="52">
        <v>4311.0755600000002</v>
      </c>
      <c r="S24" s="52">
        <v>7871.7535500000004</v>
      </c>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3">
        <v>171004.40007</v>
      </c>
      <c r="BV24" s="42"/>
    </row>
    <row r="25" spans="1:74" s="10" customFormat="1" ht="15.6" x14ac:dyDescent="0.3">
      <c r="A25" s="16"/>
      <c r="B25" s="34" t="s">
        <v>81</v>
      </c>
      <c r="C25" s="29" t="s">
        <v>528</v>
      </c>
      <c r="D25" s="17"/>
      <c r="E25" s="17"/>
      <c r="F25" s="54">
        <v>99.927772443122294</v>
      </c>
      <c r="G25" s="54">
        <v>100</v>
      </c>
      <c r="H25" s="54">
        <v>100</v>
      </c>
      <c r="I25" s="54">
        <v>82.642619878107595</v>
      </c>
      <c r="J25" s="54">
        <v>99.999964940986203</v>
      </c>
      <c r="K25" s="54">
        <v>100</v>
      </c>
      <c r="L25" s="54">
        <v>100</v>
      </c>
      <c r="M25" s="54">
        <v>100</v>
      </c>
      <c r="N25" s="54">
        <v>99.9984880510154</v>
      </c>
      <c r="O25" s="54">
        <v>100</v>
      </c>
      <c r="P25" s="54">
        <v>99.994508734526306</v>
      </c>
      <c r="Q25" s="54">
        <v>99.355951055822501</v>
      </c>
      <c r="R25" s="54">
        <v>100</v>
      </c>
      <c r="S25" s="54">
        <v>100</v>
      </c>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5">
        <v>99.196701458095902</v>
      </c>
      <c r="BV25" s="42"/>
    </row>
    <row r="26" spans="1:74" s="10" customFormat="1" ht="156" x14ac:dyDescent="0.3">
      <c r="A26" s="16" t="s">
        <v>92</v>
      </c>
      <c r="B26" s="32" t="s">
        <v>91</v>
      </c>
      <c r="C26" s="17" t="s">
        <v>573</v>
      </c>
      <c r="D26" s="17" t="s">
        <v>93</v>
      </c>
      <c r="E26" s="17" t="s">
        <v>89</v>
      </c>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3"/>
      <c r="BV26" s="42"/>
    </row>
    <row r="27" spans="1:74" s="10" customFormat="1" ht="15.6" x14ac:dyDescent="0.3">
      <c r="A27" s="16"/>
      <c r="B27" s="34" t="s">
        <v>79</v>
      </c>
      <c r="C27" s="29" t="s">
        <v>528</v>
      </c>
      <c r="D27" s="17"/>
      <c r="E27" s="17"/>
      <c r="F27" s="52"/>
      <c r="G27" s="52"/>
      <c r="H27" s="52"/>
      <c r="I27" s="52"/>
      <c r="J27" s="52"/>
      <c r="K27" s="52"/>
      <c r="L27" s="52"/>
      <c r="M27" s="52">
        <v>4279.1450100000002</v>
      </c>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3">
        <v>4279.1450100000002</v>
      </c>
      <c r="BV27" s="42"/>
    </row>
    <row r="28" spans="1:74" s="10" customFormat="1" ht="15.6" x14ac:dyDescent="0.3">
      <c r="A28" s="16"/>
      <c r="B28" s="34" t="s">
        <v>80</v>
      </c>
      <c r="C28" s="29" t="s">
        <v>528</v>
      </c>
      <c r="D28" s="17"/>
      <c r="E28" s="17"/>
      <c r="F28" s="52"/>
      <c r="G28" s="52"/>
      <c r="H28" s="52"/>
      <c r="I28" s="52"/>
      <c r="J28" s="52"/>
      <c r="K28" s="52"/>
      <c r="L28" s="52"/>
      <c r="M28" s="52">
        <v>4279.1450100000002</v>
      </c>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3">
        <v>4279.1450100000002</v>
      </c>
      <c r="BV28" s="42"/>
    </row>
    <row r="29" spans="1:74" s="10" customFormat="1" ht="15.6" x14ac:dyDescent="0.3">
      <c r="A29" s="16"/>
      <c r="B29" s="34" t="s">
        <v>81</v>
      </c>
      <c r="C29" s="29" t="s">
        <v>528</v>
      </c>
      <c r="D29" s="17"/>
      <c r="E29" s="17"/>
      <c r="F29" s="54"/>
      <c r="G29" s="54"/>
      <c r="H29" s="54"/>
      <c r="I29" s="54"/>
      <c r="J29" s="54"/>
      <c r="K29" s="54"/>
      <c r="L29" s="54"/>
      <c r="M29" s="54">
        <v>100</v>
      </c>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5">
        <v>100</v>
      </c>
      <c r="BV29" s="42"/>
    </row>
    <row r="30" spans="1:74" s="10" customFormat="1" ht="156" x14ac:dyDescent="0.3">
      <c r="A30" s="16" t="s">
        <v>94</v>
      </c>
      <c r="B30" s="32" t="s">
        <v>91</v>
      </c>
      <c r="C30" s="17" t="s">
        <v>573</v>
      </c>
      <c r="D30" s="17" t="s">
        <v>95</v>
      </c>
      <c r="E30" s="17" t="s">
        <v>89</v>
      </c>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3"/>
      <c r="BV30" s="42"/>
    </row>
    <row r="31" spans="1:74" s="10" customFormat="1" ht="15.6" x14ac:dyDescent="0.3">
      <c r="A31" s="16"/>
      <c r="B31" s="34" t="s">
        <v>79</v>
      </c>
      <c r="C31" s="29" t="s">
        <v>528</v>
      </c>
      <c r="D31" s="17"/>
      <c r="E31" s="17"/>
      <c r="F31" s="52"/>
      <c r="G31" s="52"/>
      <c r="H31" s="52"/>
      <c r="I31" s="52"/>
      <c r="J31" s="52"/>
      <c r="K31" s="52"/>
      <c r="L31" s="52"/>
      <c r="M31" s="52">
        <v>2123.4831399999998</v>
      </c>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3">
        <v>2123.4831399999998</v>
      </c>
      <c r="BV31" s="42"/>
    </row>
    <row r="32" spans="1:74" s="10" customFormat="1" ht="15.6" x14ac:dyDescent="0.3">
      <c r="A32" s="16"/>
      <c r="B32" s="34" t="s">
        <v>80</v>
      </c>
      <c r="C32" s="29" t="s">
        <v>528</v>
      </c>
      <c r="D32" s="17"/>
      <c r="E32" s="17"/>
      <c r="F32" s="52"/>
      <c r="G32" s="52"/>
      <c r="H32" s="52"/>
      <c r="I32" s="52"/>
      <c r="J32" s="52"/>
      <c r="K32" s="52"/>
      <c r="L32" s="52"/>
      <c r="M32" s="52">
        <v>2123.4831399999998</v>
      </c>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3">
        <v>2123.4831399999998</v>
      </c>
      <c r="BV32" s="42"/>
    </row>
    <row r="33" spans="1:74" s="10" customFormat="1" ht="15.6" x14ac:dyDescent="0.3">
      <c r="A33" s="16"/>
      <c r="B33" s="34" t="s">
        <v>81</v>
      </c>
      <c r="C33" s="29" t="s">
        <v>528</v>
      </c>
      <c r="D33" s="17"/>
      <c r="E33" s="17"/>
      <c r="F33" s="54"/>
      <c r="G33" s="54"/>
      <c r="H33" s="54"/>
      <c r="I33" s="54"/>
      <c r="J33" s="54"/>
      <c r="K33" s="54"/>
      <c r="L33" s="54"/>
      <c r="M33" s="54">
        <v>100</v>
      </c>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5">
        <v>100</v>
      </c>
      <c r="BV33" s="42"/>
    </row>
    <row r="34" spans="1:74" s="10" customFormat="1" ht="156" x14ac:dyDescent="0.3">
      <c r="A34" s="16" t="s">
        <v>96</v>
      </c>
      <c r="B34" s="32" t="s">
        <v>91</v>
      </c>
      <c r="C34" s="17" t="s">
        <v>573</v>
      </c>
      <c r="D34" s="17" t="s">
        <v>97</v>
      </c>
      <c r="E34" s="17" t="s">
        <v>89</v>
      </c>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3"/>
      <c r="BV34" s="42"/>
    </row>
    <row r="35" spans="1:74" s="10" customFormat="1" ht="15.6" x14ac:dyDescent="0.3">
      <c r="A35" s="16"/>
      <c r="B35" s="34" t="s">
        <v>79</v>
      </c>
      <c r="C35" s="29" t="s">
        <v>528</v>
      </c>
      <c r="D35" s="17"/>
      <c r="E35" s="17"/>
      <c r="F35" s="52"/>
      <c r="G35" s="52"/>
      <c r="H35" s="52"/>
      <c r="I35" s="52"/>
      <c r="J35" s="52">
        <v>3144.1284799999999</v>
      </c>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3">
        <v>3144.1284799999999</v>
      </c>
      <c r="BV35" s="42"/>
    </row>
    <row r="36" spans="1:74" s="10" customFormat="1" ht="15.6" x14ac:dyDescent="0.3">
      <c r="A36" s="16"/>
      <c r="B36" s="34" t="s">
        <v>80</v>
      </c>
      <c r="C36" s="29" t="s">
        <v>528</v>
      </c>
      <c r="D36" s="17"/>
      <c r="E36" s="17"/>
      <c r="F36" s="52"/>
      <c r="G36" s="52"/>
      <c r="H36" s="52"/>
      <c r="I36" s="52"/>
      <c r="J36" s="52">
        <v>3144.1284799999999</v>
      </c>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3">
        <v>3144.1284799999999</v>
      </c>
      <c r="BV36" s="42"/>
    </row>
    <row r="37" spans="1:74" s="10" customFormat="1" ht="15.6" x14ac:dyDescent="0.3">
      <c r="A37" s="16"/>
      <c r="B37" s="34" t="s">
        <v>81</v>
      </c>
      <c r="C37" s="29" t="s">
        <v>528</v>
      </c>
      <c r="D37" s="17"/>
      <c r="E37" s="17"/>
      <c r="F37" s="54"/>
      <c r="G37" s="54"/>
      <c r="H37" s="54"/>
      <c r="I37" s="54"/>
      <c r="J37" s="54">
        <v>100</v>
      </c>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5">
        <v>100</v>
      </c>
      <c r="BV37" s="42"/>
    </row>
    <row r="38" spans="1:74" s="10" customFormat="1" ht="156" x14ac:dyDescent="0.3">
      <c r="A38" s="16" t="s">
        <v>98</v>
      </c>
      <c r="B38" s="32" t="s">
        <v>91</v>
      </c>
      <c r="C38" s="17" t="s">
        <v>573</v>
      </c>
      <c r="D38" s="17" t="s">
        <v>99</v>
      </c>
      <c r="E38" s="17" t="s">
        <v>89</v>
      </c>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3"/>
      <c r="BV38" s="42"/>
    </row>
    <row r="39" spans="1:74" s="10" customFormat="1" ht="15.6" x14ac:dyDescent="0.3">
      <c r="A39" s="16"/>
      <c r="B39" s="34" t="s">
        <v>79</v>
      </c>
      <c r="C39" s="29" t="s">
        <v>528</v>
      </c>
      <c r="D39" s="17"/>
      <c r="E39" s="17"/>
      <c r="F39" s="52">
        <v>5900</v>
      </c>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3">
        <v>5900</v>
      </c>
      <c r="BV39" s="42"/>
    </row>
    <row r="40" spans="1:74" s="10" customFormat="1" ht="15.6" x14ac:dyDescent="0.3">
      <c r="A40" s="16"/>
      <c r="B40" s="34" t="s">
        <v>80</v>
      </c>
      <c r="C40" s="29" t="s">
        <v>528</v>
      </c>
      <c r="D40" s="17"/>
      <c r="E40" s="17"/>
      <c r="F40" s="52">
        <v>5900</v>
      </c>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3">
        <v>5900</v>
      </c>
      <c r="BV40" s="42"/>
    </row>
    <row r="41" spans="1:74" s="10" customFormat="1" ht="15.6" x14ac:dyDescent="0.3">
      <c r="A41" s="16"/>
      <c r="B41" s="34" t="s">
        <v>81</v>
      </c>
      <c r="C41" s="29" t="s">
        <v>528</v>
      </c>
      <c r="D41" s="17"/>
      <c r="E41" s="17"/>
      <c r="F41" s="54">
        <v>100</v>
      </c>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5">
        <v>100</v>
      </c>
      <c r="BV41" s="42"/>
    </row>
    <row r="42" spans="1:74" s="10" customFormat="1" ht="156" x14ac:dyDescent="0.3">
      <c r="A42" s="16" t="s">
        <v>100</v>
      </c>
      <c r="B42" s="32" t="s">
        <v>91</v>
      </c>
      <c r="C42" s="17" t="s">
        <v>573</v>
      </c>
      <c r="D42" s="17" t="s">
        <v>101</v>
      </c>
      <c r="E42" s="17" t="s">
        <v>89</v>
      </c>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3"/>
      <c r="BV42" s="42"/>
    </row>
    <row r="43" spans="1:74" s="10" customFormat="1" ht="15.6" x14ac:dyDescent="0.3">
      <c r="A43" s="16"/>
      <c r="B43" s="34" t="s">
        <v>79</v>
      </c>
      <c r="C43" s="29" t="s">
        <v>528</v>
      </c>
      <c r="D43" s="17"/>
      <c r="E43" s="17"/>
      <c r="F43" s="52"/>
      <c r="G43" s="52"/>
      <c r="H43" s="52">
        <v>9305</v>
      </c>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3">
        <v>9305</v>
      </c>
      <c r="BV43" s="42"/>
    </row>
    <row r="44" spans="1:74" s="10" customFormat="1" ht="15.6" x14ac:dyDescent="0.3">
      <c r="A44" s="16"/>
      <c r="B44" s="34" t="s">
        <v>80</v>
      </c>
      <c r="C44" s="29" t="s">
        <v>528</v>
      </c>
      <c r="D44" s="17"/>
      <c r="E44" s="17"/>
      <c r="F44" s="52"/>
      <c r="G44" s="52"/>
      <c r="H44" s="52">
        <v>8390.8765199999998</v>
      </c>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3">
        <v>8390.8765199999998</v>
      </c>
      <c r="BV44" s="42"/>
    </row>
    <row r="45" spans="1:74" s="10" customFormat="1" ht="15.6" x14ac:dyDescent="0.3">
      <c r="A45" s="16"/>
      <c r="B45" s="34" t="s">
        <v>81</v>
      </c>
      <c r="C45" s="29" t="s">
        <v>528</v>
      </c>
      <c r="D45" s="17"/>
      <c r="E45" s="17"/>
      <c r="F45" s="54"/>
      <c r="G45" s="54"/>
      <c r="H45" s="54">
        <v>90.175996990865102</v>
      </c>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5">
        <v>90.175996990865102</v>
      </c>
      <c r="BV45" s="42"/>
    </row>
    <row r="46" spans="1:74" s="10" customFormat="1" ht="156" x14ac:dyDescent="0.3">
      <c r="A46" s="16" t="s">
        <v>102</v>
      </c>
      <c r="B46" s="32" t="s">
        <v>91</v>
      </c>
      <c r="C46" s="17" t="s">
        <v>573</v>
      </c>
      <c r="D46" s="17" t="s">
        <v>103</v>
      </c>
      <c r="E46" s="17" t="s">
        <v>89</v>
      </c>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3"/>
      <c r="BV46" s="42"/>
    </row>
    <row r="47" spans="1:74" s="10" customFormat="1" ht="31.2" x14ac:dyDescent="0.3">
      <c r="A47" s="16"/>
      <c r="B47" s="34" t="s">
        <v>85</v>
      </c>
      <c r="C47" s="29" t="s">
        <v>528</v>
      </c>
      <c r="D47" s="17"/>
      <c r="E47" s="17"/>
      <c r="F47" s="52"/>
      <c r="G47" s="52"/>
      <c r="H47" s="52"/>
      <c r="I47" s="52"/>
      <c r="J47" s="52"/>
      <c r="K47" s="52">
        <v>412.5</v>
      </c>
      <c r="L47" s="52"/>
      <c r="M47" s="52"/>
      <c r="N47" s="52"/>
      <c r="O47" s="52"/>
      <c r="P47" s="52"/>
      <c r="Q47" s="52"/>
      <c r="R47" s="52">
        <v>696.5</v>
      </c>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3">
        <v>1109</v>
      </c>
      <c r="BV47" s="42"/>
    </row>
    <row r="48" spans="1:74" s="10" customFormat="1" ht="31.2" x14ac:dyDescent="0.3">
      <c r="A48" s="16"/>
      <c r="B48" s="34" t="s">
        <v>86</v>
      </c>
      <c r="C48" s="29" t="s">
        <v>528</v>
      </c>
      <c r="D48" s="17"/>
      <c r="E48" s="17"/>
      <c r="F48" s="52"/>
      <c r="G48" s="52"/>
      <c r="H48" s="52"/>
      <c r="I48" s="52"/>
      <c r="J48" s="52"/>
      <c r="K48" s="52">
        <v>412.5</v>
      </c>
      <c r="L48" s="52"/>
      <c r="M48" s="52"/>
      <c r="N48" s="52"/>
      <c r="O48" s="52"/>
      <c r="P48" s="52"/>
      <c r="Q48" s="52"/>
      <c r="R48" s="52">
        <v>696.5</v>
      </c>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3">
        <v>1109</v>
      </c>
      <c r="BV48" s="42"/>
    </row>
    <row r="49" spans="1:74" s="10" customFormat="1" ht="15.6" x14ac:dyDescent="0.3">
      <c r="A49" s="16"/>
      <c r="B49" s="34" t="s">
        <v>81</v>
      </c>
      <c r="C49" s="29" t="s">
        <v>528</v>
      </c>
      <c r="D49" s="17"/>
      <c r="E49" s="17"/>
      <c r="F49" s="54"/>
      <c r="G49" s="54"/>
      <c r="H49" s="54"/>
      <c r="I49" s="54"/>
      <c r="J49" s="54"/>
      <c r="K49" s="54">
        <v>100</v>
      </c>
      <c r="L49" s="54"/>
      <c r="M49" s="54"/>
      <c r="N49" s="54"/>
      <c r="O49" s="54"/>
      <c r="P49" s="54"/>
      <c r="Q49" s="54"/>
      <c r="R49" s="54">
        <v>100</v>
      </c>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5">
        <v>100</v>
      </c>
      <c r="BV49" s="42"/>
    </row>
    <row r="50" spans="1:74" s="10" customFormat="1" ht="156" x14ac:dyDescent="0.3">
      <c r="A50" s="16" t="s">
        <v>104</v>
      </c>
      <c r="B50" s="32" t="s">
        <v>91</v>
      </c>
      <c r="C50" s="17" t="s">
        <v>573</v>
      </c>
      <c r="D50" s="17" t="s">
        <v>105</v>
      </c>
      <c r="E50" s="17" t="s">
        <v>89</v>
      </c>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3"/>
      <c r="BV50" s="42"/>
    </row>
    <row r="51" spans="1:74" s="10" customFormat="1" ht="15.6" x14ac:dyDescent="0.3">
      <c r="A51" s="16"/>
      <c r="B51" s="34" t="s">
        <v>79</v>
      </c>
      <c r="C51" s="29" t="s">
        <v>528</v>
      </c>
      <c r="D51" s="17"/>
      <c r="E51" s="17"/>
      <c r="F51" s="52"/>
      <c r="G51" s="52">
        <v>65000</v>
      </c>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3">
        <v>65000</v>
      </c>
      <c r="BV51" s="42"/>
    </row>
    <row r="52" spans="1:74" s="10" customFormat="1" ht="15.6" x14ac:dyDescent="0.3">
      <c r="A52" s="16"/>
      <c r="B52" s="34" t="s">
        <v>80</v>
      </c>
      <c r="C52" s="29" t="s">
        <v>528</v>
      </c>
      <c r="D52" s="17"/>
      <c r="E52" s="17"/>
      <c r="F52" s="52"/>
      <c r="G52" s="52">
        <v>65000</v>
      </c>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3">
        <v>65000</v>
      </c>
      <c r="BV52" s="42"/>
    </row>
    <row r="53" spans="1:74" s="10" customFormat="1" ht="15.6" x14ac:dyDescent="0.3">
      <c r="A53" s="16"/>
      <c r="B53" s="34" t="s">
        <v>81</v>
      </c>
      <c r="C53" s="29" t="s">
        <v>528</v>
      </c>
      <c r="D53" s="17"/>
      <c r="E53" s="17"/>
      <c r="F53" s="54"/>
      <c r="G53" s="54">
        <v>100</v>
      </c>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5">
        <v>100</v>
      </c>
      <c r="BV53" s="42"/>
    </row>
    <row r="54" spans="1:74" s="10" customFormat="1" ht="156" x14ac:dyDescent="0.3">
      <c r="A54" s="16" t="s">
        <v>106</v>
      </c>
      <c r="B54" s="32" t="s">
        <v>91</v>
      </c>
      <c r="C54" s="17" t="s">
        <v>573</v>
      </c>
      <c r="D54" s="17" t="s">
        <v>107</v>
      </c>
      <c r="E54" s="17" t="s">
        <v>89</v>
      </c>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3"/>
      <c r="BV54" s="42"/>
    </row>
    <row r="55" spans="1:74" s="10" customFormat="1" ht="15.6" x14ac:dyDescent="0.3">
      <c r="A55" s="16"/>
      <c r="B55" s="34" t="s">
        <v>79</v>
      </c>
      <c r="C55" s="29" t="s">
        <v>528</v>
      </c>
      <c r="D55" s="17"/>
      <c r="E55" s="17"/>
      <c r="F55" s="52"/>
      <c r="G55" s="52"/>
      <c r="H55" s="52"/>
      <c r="I55" s="52"/>
      <c r="J55" s="52"/>
      <c r="K55" s="52"/>
      <c r="L55" s="52"/>
      <c r="M55" s="52"/>
      <c r="N55" s="52"/>
      <c r="O55" s="52"/>
      <c r="P55" s="52"/>
      <c r="Q55" s="52"/>
      <c r="R55" s="52">
        <v>5308.3110699999997</v>
      </c>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3">
        <v>5308.3110699999997</v>
      </c>
      <c r="BV55" s="42"/>
    </row>
    <row r="56" spans="1:74" s="10" customFormat="1" ht="15.6" x14ac:dyDescent="0.3">
      <c r="A56" s="16"/>
      <c r="B56" s="34" t="s">
        <v>80</v>
      </c>
      <c r="C56" s="29" t="s">
        <v>528</v>
      </c>
      <c r="D56" s="17"/>
      <c r="E56" s="17"/>
      <c r="F56" s="52"/>
      <c r="G56" s="52"/>
      <c r="H56" s="52"/>
      <c r="I56" s="52"/>
      <c r="J56" s="52"/>
      <c r="K56" s="52"/>
      <c r="L56" s="52"/>
      <c r="M56" s="52"/>
      <c r="N56" s="52"/>
      <c r="O56" s="52"/>
      <c r="P56" s="52"/>
      <c r="Q56" s="52"/>
      <c r="R56" s="52">
        <v>5308.3110699999997</v>
      </c>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3">
        <v>5308.3110699999997</v>
      </c>
      <c r="BV56" s="42"/>
    </row>
    <row r="57" spans="1:74" s="10" customFormat="1" ht="15.6" x14ac:dyDescent="0.3">
      <c r="A57" s="16"/>
      <c r="B57" s="34" t="s">
        <v>81</v>
      </c>
      <c r="C57" s="29" t="s">
        <v>528</v>
      </c>
      <c r="D57" s="17"/>
      <c r="E57" s="17"/>
      <c r="F57" s="54"/>
      <c r="G57" s="54"/>
      <c r="H57" s="54"/>
      <c r="I57" s="54"/>
      <c r="J57" s="54"/>
      <c r="K57" s="54"/>
      <c r="L57" s="54"/>
      <c r="M57" s="54"/>
      <c r="N57" s="54"/>
      <c r="O57" s="54"/>
      <c r="P57" s="54"/>
      <c r="Q57" s="54"/>
      <c r="R57" s="54">
        <v>100</v>
      </c>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5">
        <v>100</v>
      </c>
      <c r="BV57" s="42"/>
    </row>
    <row r="58" spans="1:74" s="10" customFormat="1" ht="156" x14ac:dyDescent="0.3">
      <c r="A58" s="16" t="s">
        <v>108</v>
      </c>
      <c r="B58" s="32" t="s">
        <v>91</v>
      </c>
      <c r="C58" s="17" t="s">
        <v>573</v>
      </c>
      <c r="D58" s="17" t="s">
        <v>109</v>
      </c>
      <c r="E58" s="17" t="s">
        <v>89</v>
      </c>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3"/>
      <c r="BV58" s="42"/>
    </row>
    <row r="59" spans="1:74" s="10" customFormat="1" ht="31.2" x14ac:dyDescent="0.3">
      <c r="A59" s="16"/>
      <c r="B59" s="34" t="s">
        <v>85</v>
      </c>
      <c r="C59" s="29" t="s">
        <v>528</v>
      </c>
      <c r="D59" s="17"/>
      <c r="E59" s="17"/>
      <c r="F59" s="52"/>
      <c r="G59" s="52">
        <v>13217.51</v>
      </c>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3">
        <v>13217.51</v>
      </c>
      <c r="BV59" s="42"/>
    </row>
    <row r="60" spans="1:74" s="10" customFormat="1" ht="31.2" x14ac:dyDescent="0.3">
      <c r="A60" s="16"/>
      <c r="B60" s="34" t="s">
        <v>86</v>
      </c>
      <c r="C60" s="29" t="s">
        <v>528</v>
      </c>
      <c r="D60" s="17"/>
      <c r="E60" s="17"/>
      <c r="F60" s="52"/>
      <c r="G60" s="52">
        <v>13217.51</v>
      </c>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3">
        <v>13217.51</v>
      </c>
      <c r="BV60" s="42"/>
    </row>
    <row r="61" spans="1:74" s="10" customFormat="1" ht="15.6" x14ac:dyDescent="0.3">
      <c r="A61" s="16"/>
      <c r="B61" s="34" t="s">
        <v>81</v>
      </c>
      <c r="C61" s="29" t="s">
        <v>528</v>
      </c>
      <c r="D61" s="17"/>
      <c r="E61" s="17"/>
      <c r="F61" s="54"/>
      <c r="G61" s="54">
        <v>100</v>
      </c>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5">
        <v>100</v>
      </c>
      <c r="BV61" s="42"/>
    </row>
    <row r="62" spans="1:74" s="10" customFormat="1" ht="140.4" x14ac:dyDescent="0.3">
      <c r="A62" s="16" t="s">
        <v>110</v>
      </c>
      <c r="B62" s="32" t="s">
        <v>111</v>
      </c>
      <c r="C62" s="17" t="s">
        <v>574</v>
      </c>
      <c r="D62" s="17" t="s">
        <v>112</v>
      </c>
      <c r="E62" s="17" t="s">
        <v>84</v>
      </c>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3"/>
      <c r="BV62" s="42"/>
    </row>
    <row r="63" spans="1:74" s="10" customFormat="1" ht="31.2" x14ac:dyDescent="0.3">
      <c r="A63" s="16"/>
      <c r="B63" s="34" t="s">
        <v>85</v>
      </c>
      <c r="C63" s="29" t="s">
        <v>528</v>
      </c>
      <c r="D63" s="17"/>
      <c r="E63" s="17"/>
      <c r="F63" s="52"/>
      <c r="G63" s="52"/>
      <c r="H63" s="52"/>
      <c r="I63" s="52"/>
      <c r="J63" s="52"/>
      <c r="K63" s="52"/>
      <c r="L63" s="52"/>
      <c r="M63" s="52"/>
      <c r="N63" s="52">
        <v>5995.6530199999997</v>
      </c>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3">
        <v>5995.6530199999997</v>
      </c>
      <c r="BV63" s="42"/>
    </row>
    <row r="64" spans="1:74" s="10" customFormat="1" ht="31.2" x14ac:dyDescent="0.3">
      <c r="A64" s="16"/>
      <c r="B64" s="34" t="s">
        <v>86</v>
      </c>
      <c r="C64" s="29" t="s">
        <v>528</v>
      </c>
      <c r="D64" s="17"/>
      <c r="E64" s="17"/>
      <c r="F64" s="52"/>
      <c r="G64" s="52"/>
      <c r="H64" s="52"/>
      <c r="I64" s="52"/>
      <c r="J64" s="52"/>
      <c r="K64" s="52"/>
      <c r="L64" s="52"/>
      <c r="M64" s="52"/>
      <c r="N64" s="52">
        <v>5995.6530199999997</v>
      </c>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3">
        <v>5995.6530199999997</v>
      </c>
      <c r="BV64" s="42"/>
    </row>
    <row r="65" spans="1:74" s="10" customFormat="1" ht="15.6" x14ac:dyDescent="0.3">
      <c r="A65" s="16"/>
      <c r="B65" s="34" t="s">
        <v>81</v>
      </c>
      <c r="C65" s="29" t="s">
        <v>528</v>
      </c>
      <c r="D65" s="17"/>
      <c r="E65" s="17"/>
      <c r="F65" s="54"/>
      <c r="G65" s="54"/>
      <c r="H65" s="54"/>
      <c r="I65" s="54"/>
      <c r="J65" s="54"/>
      <c r="K65" s="54"/>
      <c r="L65" s="54"/>
      <c r="M65" s="54"/>
      <c r="N65" s="54">
        <v>100</v>
      </c>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54"/>
      <c r="BP65" s="54"/>
      <c r="BQ65" s="54"/>
      <c r="BR65" s="54"/>
      <c r="BS65" s="54"/>
      <c r="BT65" s="54"/>
      <c r="BU65" s="55">
        <v>100</v>
      </c>
      <c r="BV65" s="42"/>
    </row>
    <row r="66" spans="1:74" s="10" customFormat="1" ht="140.4" x14ac:dyDescent="0.3">
      <c r="A66" s="16" t="s">
        <v>113</v>
      </c>
      <c r="B66" s="32" t="s">
        <v>111</v>
      </c>
      <c r="C66" s="17" t="s">
        <v>574</v>
      </c>
      <c r="D66" s="17" t="s">
        <v>114</v>
      </c>
      <c r="E66" s="17" t="s">
        <v>84</v>
      </c>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3"/>
      <c r="BV66" s="42"/>
    </row>
    <row r="67" spans="1:74" s="10" customFormat="1" ht="31.2" x14ac:dyDescent="0.3">
      <c r="A67" s="16"/>
      <c r="B67" s="34" t="s">
        <v>85</v>
      </c>
      <c r="C67" s="29" t="s">
        <v>528</v>
      </c>
      <c r="D67" s="17"/>
      <c r="E67" s="17"/>
      <c r="F67" s="52">
        <v>26444.487000000001</v>
      </c>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3">
        <v>26444.487000000001</v>
      </c>
      <c r="BV67" s="42"/>
    </row>
    <row r="68" spans="1:74" s="10" customFormat="1" ht="31.2" x14ac:dyDescent="0.3">
      <c r="A68" s="16"/>
      <c r="B68" s="34" t="s">
        <v>86</v>
      </c>
      <c r="C68" s="29" t="s">
        <v>528</v>
      </c>
      <c r="D68" s="17"/>
      <c r="E68" s="17"/>
      <c r="F68" s="52">
        <v>26444.487000000001</v>
      </c>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3">
        <v>26444.487000000001</v>
      </c>
      <c r="BV68" s="42"/>
    </row>
    <row r="69" spans="1:74" s="10" customFormat="1" ht="15.6" x14ac:dyDescent="0.3">
      <c r="A69" s="16"/>
      <c r="B69" s="34" t="s">
        <v>81</v>
      </c>
      <c r="C69" s="29" t="s">
        <v>528</v>
      </c>
      <c r="D69" s="17"/>
      <c r="E69" s="17"/>
      <c r="F69" s="54">
        <v>100</v>
      </c>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5">
        <v>100</v>
      </c>
      <c r="BV69" s="42"/>
    </row>
    <row r="70" spans="1:74" s="10" customFormat="1" ht="140.4" x14ac:dyDescent="0.3">
      <c r="A70" s="16" t="s">
        <v>115</v>
      </c>
      <c r="B70" s="32" t="s">
        <v>111</v>
      </c>
      <c r="C70" s="17" t="s">
        <v>574</v>
      </c>
      <c r="D70" s="17" t="s">
        <v>116</v>
      </c>
      <c r="E70" s="17" t="s">
        <v>84</v>
      </c>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3"/>
      <c r="BV70" s="42"/>
    </row>
    <row r="71" spans="1:74" s="10" customFormat="1" ht="31.2" x14ac:dyDescent="0.3">
      <c r="A71" s="16"/>
      <c r="B71" s="34" t="s">
        <v>85</v>
      </c>
      <c r="C71" s="29" t="s">
        <v>528</v>
      </c>
      <c r="D71" s="17"/>
      <c r="E71" s="17"/>
      <c r="F71" s="52">
        <v>479.97197999999997</v>
      </c>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3">
        <v>479.97197999999997</v>
      </c>
      <c r="BV71" s="42"/>
    </row>
    <row r="72" spans="1:74" s="10" customFormat="1" ht="31.2" x14ac:dyDescent="0.3">
      <c r="A72" s="16"/>
      <c r="B72" s="34" t="s">
        <v>86</v>
      </c>
      <c r="C72" s="29" t="s">
        <v>528</v>
      </c>
      <c r="D72" s="17"/>
      <c r="E72" s="17"/>
      <c r="F72" s="52">
        <v>479.97197999999997</v>
      </c>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3">
        <v>479.97197999999997</v>
      </c>
      <c r="BV72" s="42"/>
    </row>
    <row r="73" spans="1:74" s="10" customFormat="1" ht="15.6" x14ac:dyDescent="0.3">
      <c r="A73" s="16"/>
      <c r="B73" s="34" t="s">
        <v>81</v>
      </c>
      <c r="C73" s="29" t="s">
        <v>528</v>
      </c>
      <c r="D73" s="17"/>
      <c r="E73" s="17"/>
      <c r="F73" s="54">
        <v>100</v>
      </c>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5">
        <v>100</v>
      </c>
      <c r="BV73" s="42"/>
    </row>
    <row r="74" spans="1:74" s="10" customFormat="1" ht="140.4" x14ac:dyDescent="0.3">
      <c r="A74" s="16" t="s">
        <v>117</v>
      </c>
      <c r="B74" s="32" t="s">
        <v>111</v>
      </c>
      <c r="C74" s="17" t="s">
        <v>574</v>
      </c>
      <c r="D74" s="17" t="s">
        <v>118</v>
      </c>
      <c r="E74" s="17" t="s">
        <v>84</v>
      </c>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3"/>
      <c r="BV74" s="42"/>
    </row>
    <row r="75" spans="1:74" s="10" customFormat="1" ht="31.2" x14ac:dyDescent="0.3">
      <c r="A75" s="16"/>
      <c r="B75" s="34" t="s">
        <v>85</v>
      </c>
      <c r="C75" s="29" t="s">
        <v>528</v>
      </c>
      <c r="D75" s="17"/>
      <c r="E75" s="17"/>
      <c r="F75" s="52">
        <v>8115.8429999999998</v>
      </c>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3">
        <v>8115.8429999999998</v>
      </c>
      <c r="BV75" s="42"/>
    </row>
    <row r="76" spans="1:74" s="10" customFormat="1" ht="31.2" x14ac:dyDescent="0.3">
      <c r="A76" s="16"/>
      <c r="B76" s="34" t="s">
        <v>86</v>
      </c>
      <c r="C76" s="29" t="s">
        <v>528</v>
      </c>
      <c r="D76" s="17"/>
      <c r="E76" s="17"/>
      <c r="F76" s="52">
        <v>8115.8429999999998</v>
      </c>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3">
        <v>8115.8429999999998</v>
      </c>
      <c r="BV76" s="42"/>
    </row>
    <row r="77" spans="1:74" s="10" customFormat="1" ht="15.6" x14ac:dyDescent="0.3">
      <c r="A77" s="16"/>
      <c r="B77" s="34" t="s">
        <v>81</v>
      </c>
      <c r="C77" s="29" t="s">
        <v>528</v>
      </c>
      <c r="D77" s="17"/>
      <c r="E77" s="17"/>
      <c r="F77" s="54">
        <v>100</v>
      </c>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c r="BN77" s="54"/>
      <c r="BO77" s="54"/>
      <c r="BP77" s="54"/>
      <c r="BQ77" s="54"/>
      <c r="BR77" s="54"/>
      <c r="BS77" s="54"/>
      <c r="BT77" s="54"/>
      <c r="BU77" s="55">
        <v>100</v>
      </c>
      <c r="BV77" s="42"/>
    </row>
    <row r="78" spans="1:74" s="10" customFormat="1" ht="140.4" x14ac:dyDescent="0.3">
      <c r="A78" s="16" t="s">
        <v>119</v>
      </c>
      <c r="B78" s="32" t="s">
        <v>111</v>
      </c>
      <c r="C78" s="17" t="s">
        <v>574</v>
      </c>
      <c r="D78" s="17" t="s">
        <v>120</v>
      </c>
      <c r="E78" s="17" t="s">
        <v>84</v>
      </c>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3"/>
      <c r="BV78" s="42"/>
    </row>
    <row r="79" spans="1:74" s="10" customFormat="1" ht="31.2" x14ac:dyDescent="0.3">
      <c r="A79" s="16"/>
      <c r="B79" s="34" t="s">
        <v>85</v>
      </c>
      <c r="C79" s="29" t="s">
        <v>528</v>
      </c>
      <c r="D79" s="17"/>
      <c r="E79" s="17"/>
      <c r="F79" s="52"/>
      <c r="G79" s="52">
        <v>4523.3454700000002</v>
      </c>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3">
        <v>4523.3454700000002</v>
      </c>
      <c r="BV79" s="42"/>
    </row>
    <row r="80" spans="1:74" s="10" customFormat="1" ht="31.2" x14ac:dyDescent="0.3">
      <c r="A80" s="16"/>
      <c r="B80" s="34" t="s">
        <v>86</v>
      </c>
      <c r="C80" s="29" t="s">
        <v>528</v>
      </c>
      <c r="D80" s="17"/>
      <c r="E80" s="17"/>
      <c r="F80" s="52"/>
      <c r="G80" s="52">
        <v>4523.3454700000002</v>
      </c>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3">
        <v>4523.3454700000002</v>
      </c>
      <c r="BV80" s="42"/>
    </row>
    <row r="81" spans="1:74" s="10" customFormat="1" ht="15.6" x14ac:dyDescent="0.3">
      <c r="A81" s="16"/>
      <c r="B81" s="34" t="s">
        <v>81</v>
      </c>
      <c r="C81" s="29" t="s">
        <v>528</v>
      </c>
      <c r="D81" s="17"/>
      <c r="E81" s="17"/>
      <c r="F81" s="54"/>
      <c r="G81" s="54">
        <v>100</v>
      </c>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5">
        <v>100</v>
      </c>
      <c r="BV81" s="42"/>
    </row>
    <row r="82" spans="1:74" s="10" customFormat="1" ht="93.6" x14ac:dyDescent="0.3">
      <c r="A82" s="16" t="s">
        <v>121</v>
      </c>
      <c r="B82" s="32" t="s">
        <v>122</v>
      </c>
      <c r="C82" s="17" t="s">
        <v>575</v>
      </c>
      <c r="D82" s="17" t="s">
        <v>112</v>
      </c>
      <c r="E82" s="17" t="s">
        <v>84</v>
      </c>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3"/>
      <c r="BV82" s="42"/>
    </row>
    <row r="83" spans="1:74" s="10" customFormat="1" ht="15.6" x14ac:dyDescent="0.3">
      <c r="A83" s="16"/>
      <c r="B83" s="34" t="s">
        <v>123</v>
      </c>
      <c r="C83" s="29" t="s">
        <v>528</v>
      </c>
      <c r="D83" s="17"/>
      <c r="E83" s="17"/>
      <c r="F83" s="52"/>
      <c r="G83" s="52"/>
      <c r="H83" s="52"/>
      <c r="I83" s="52"/>
      <c r="J83" s="52"/>
      <c r="K83" s="52"/>
      <c r="L83" s="52"/>
      <c r="M83" s="52"/>
      <c r="N83" s="52">
        <v>92261.552530000001</v>
      </c>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3">
        <v>92261.552530000001</v>
      </c>
      <c r="BV83" s="42"/>
    </row>
    <row r="84" spans="1:74" s="10" customFormat="1" ht="15.6" x14ac:dyDescent="0.3">
      <c r="A84" s="16"/>
      <c r="B84" s="34" t="s">
        <v>124</v>
      </c>
      <c r="C84" s="29" t="s">
        <v>528</v>
      </c>
      <c r="D84" s="17"/>
      <c r="E84" s="17"/>
      <c r="F84" s="52"/>
      <c r="G84" s="52"/>
      <c r="H84" s="52"/>
      <c r="I84" s="52"/>
      <c r="J84" s="52"/>
      <c r="K84" s="52"/>
      <c r="L84" s="52"/>
      <c r="M84" s="52"/>
      <c r="N84" s="52">
        <v>92261.552530000001</v>
      </c>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3">
        <v>92261.552530000001</v>
      </c>
      <c r="BV84" s="42"/>
    </row>
    <row r="85" spans="1:74" s="10" customFormat="1" ht="15.6" x14ac:dyDescent="0.3">
      <c r="A85" s="16"/>
      <c r="B85" s="34" t="s">
        <v>81</v>
      </c>
      <c r="C85" s="29" t="s">
        <v>528</v>
      </c>
      <c r="D85" s="17"/>
      <c r="E85" s="17"/>
      <c r="F85" s="54"/>
      <c r="G85" s="54"/>
      <c r="H85" s="54"/>
      <c r="I85" s="54"/>
      <c r="J85" s="54"/>
      <c r="K85" s="54"/>
      <c r="L85" s="54"/>
      <c r="M85" s="54"/>
      <c r="N85" s="54">
        <v>100</v>
      </c>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54"/>
      <c r="BP85" s="54"/>
      <c r="BQ85" s="54"/>
      <c r="BR85" s="54"/>
      <c r="BS85" s="54"/>
      <c r="BT85" s="54"/>
      <c r="BU85" s="55">
        <v>100</v>
      </c>
      <c r="BV85" s="42"/>
    </row>
    <row r="86" spans="1:74" s="10" customFormat="1" ht="31.2" x14ac:dyDescent="0.3">
      <c r="A86" s="16"/>
      <c r="B86" s="34" t="s">
        <v>125</v>
      </c>
      <c r="C86" s="29" t="s">
        <v>528</v>
      </c>
      <c r="D86" s="17"/>
      <c r="E86" s="17"/>
      <c r="F86" s="52"/>
      <c r="G86" s="52"/>
      <c r="H86" s="52"/>
      <c r="I86" s="52"/>
      <c r="J86" s="52"/>
      <c r="K86" s="52"/>
      <c r="L86" s="52"/>
      <c r="M86" s="52"/>
      <c r="N86" s="52">
        <v>53041.38695</v>
      </c>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3">
        <v>53041.38695</v>
      </c>
      <c r="BV86" s="42"/>
    </row>
    <row r="87" spans="1:74" s="10" customFormat="1" ht="31.2" x14ac:dyDescent="0.3">
      <c r="A87" s="16"/>
      <c r="B87" s="34" t="s">
        <v>126</v>
      </c>
      <c r="C87" s="29" t="s">
        <v>528</v>
      </c>
      <c r="D87" s="17"/>
      <c r="E87" s="17"/>
      <c r="F87" s="52"/>
      <c r="G87" s="52"/>
      <c r="H87" s="52"/>
      <c r="I87" s="52"/>
      <c r="J87" s="52"/>
      <c r="K87" s="52"/>
      <c r="L87" s="52"/>
      <c r="M87" s="52"/>
      <c r="N87" s="52">
        <v>53041.38695</v>
      </c>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3">
        <v>53041.38695</v>
      </c>
      <c r="BV87" s="42"/>
    </row>
    <row r="88" spans="1:74" s="10" customFormat="1" ht="15.6" x14ac:dyDescent="0.3">
      <c r="A88" s="16"/>
      <c r="B88" s="34" t="s">
        <v>81</v>
      </c>
      <c r="C88" s="29" t="s">
        <v>528</v>
      </c>
      <c r="D88" s="17"/>
      <c r="E88" s="17"/>
      <c r="F88" s="54"/>
      <c r="G88" s="54"/>
      <c r="H88" s="54"/>
      <c r="I88" s="54"/>
      <c r="J88" s="54"/>
      <c r="K88" s="54"/>
      <c r="L88" s="54"/>
      <c r="M88" s="54"/>
      <c r="N88" s="54">
        <v>100</v>
      </c>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c r="BN88" s="54"/>
      <c r="BO88" s="54"/>
      <c r="BP88" s="54"/>
      <c r="BQ88" s="54"/>
      <c r="BR88" s="54"/>
      <c r="BS88" s="54"/>
      <c r="BT88" s="54"/>
      <c r="BU88" s="55">
        <v>100</v>
      </c>
      <c r="BV88" s="42"/>
    </row>
    <row r="89" spans="1:74" s="10" customFormat="1" ht="31.2" x14ac:dyDescent="0.3">
      <c r="A89" s="16"/>
      <c r="B89" s="34" t="s">
        <v>127</v>
      </c>
      <c r="C89" s="29" t="s">
        <v>528</v>
      </c>
      <c r="D89" s="17"/>
      <c r="E89" s="17"/>
      <c r="F89" s="52"/>
      <c r="G89" s="52"/>
      <c r="H89" s="52"/>
      <c r="I89" s="52"/>
      <c r="J89" s="52"/>
      <c r="K89" s="52"/>
      <c r="L89" s="52"/>
      <c r="M89" s="52"/>
      <c r="N89" s="52">
        <v>39220.165580000001</v>
      </c>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3">
        <v>39220.165580000001</v>
      </c>
      <c r="BV89" s="42"/>
    </row>
    <row r="90" spans="1:74" s="10" customFormat="1" ht="31.2" x14ac:dyDescent="0.3">
      <c r="A90" s="16"/>
      <c r="B90" s="34" t="s">
        <v>128</v>
      </c>
      <c r="C90" s="29" t="s">
        <v>528</v>
      </c>
      <c r="D90" s="17"/>
      <c r="E90" s="17"/>
      <c r="F90" s="52"/>
      <c r="G90" s="52"/>
      <c r="H90" s="52"/>
      <c r="I90" s="52"/>
      <c r="J90" s="52"/>
      <c r="K90" s="52"/>
      <c r="L90" s="52"/>
      <c r="M90" s="52"/>
      <c r="N90" s="52">
        <v>39220.165580000001</v>
      </c>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3">
        <v>39220.165580000001</v>
      </c>
      <c r="BV90" s="42"/>
    </row>
    <row r="91" spans="1:74" s="10" customFormat="1" ht="15.6" x14ac:dyDescent="0.3">
      <c r="A91" s="16"/>
      <c r="B91" s="34" t="s">
        <v>81</v>
      </c>
      <c r="C91" s="29" t="s">
        <v>528</v>
      </c>
      <c r="D91" s="17"/>
      <c r="E91" s="17"/>
      <c r="F91" s="54"/>
      <c r="G91" s="54"/>
      <c r="H91" s="54"/>
      <c r="I91" s="54"/>
      <c r="J91" s="54"/>
      <c r="K91" s="54"/>
      <c r="L91" s="54"/>
      <c r="M91" s="54"/>
      <c r="N91" s="54">
        <v>100</v>
      </c>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c r="BM91" s="54"/>
      <c r="BN91" s="54"/>
      <c r="BO91" s="54"/>
      <c r="BP91" s="54"/>
      <c r="BQ91" s="54"/>
      <c r="BR91" s="54"/>
      <c r="BS91" s="54"/>
      <c r="BT91" s="54"/>
      <c r="BU91" s="55">
        <v>100</v>
      </c>
      <c r="BV91" s="42"/>
    </row>
    <row r="92" spans="1:74" s="10" customFormat="1" ht="93.6" x14ac:dyDescent="0.3">
      <c r="A92" s="16" t="s">
        <v>129</v>
      </c>
      <c r="B92" s="32" t="s">
        <v>122</v>
      </c>
      <c r="C92" s="17" t="s">
        <v>575</v>
      </c>
      <c r="D92" s="17" t="s">
        <v>114</v>
      </c>
      <c r="E92" s="17" t="s">
        <v>84</v>
      </c>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3"/>
      <c r="BV92" s="42"/>
    </row>
    <row r="93" spans="1:74" s="10" customFormat="1" ht="31.2" x14ac:dyDescent="0.3">
      <c r="A93" s="16"/>
      <c r="B93" s="34" t="s">
        <v>125</v>
      </c>
      <c r="C93" s="29" t="s">
        <v>528</v>
      </c>
      <c r="D93" s="17"/>
      <c r="E93" s="17"/>
      <c r="F93" s="52">
        <v>105606.61305</v>
      </c>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3">
        <v>105606.61305</v>
      </c>
      <c r="BV93" s="42"/>
    </row>
    <row r="94" spans="1:74" s="10" customFormat="1" ht="31.2" x14ac:dyDescent="0.3">
      <c r="A94" s="16"/>
      <c r="B94" s="34" t="s">
        <v>126</v>
      </c>
      <c r="C94" s="29" t="s">
        <v>528</v>
      </c>
      <c r="D94" s="17"/>
      <c r="E94" s="17"/>
      <c r="F94" s="52">
        <v>105606.61305</v>
      </c>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3">
        <v>105606.61305</v>
      </c>
      <c r="BV94" s="42"/>
    </row>
    <row r="95" spans="1:74" s="10" customFormat="1" ht="15.6" x14ac:dyDescent="0.3">
      <c r="A95" s="16"/>
      <c r="B95" s="34" t="s">
        <v>81</v>
      </c>
      <c r="C95" s="29" t="s">
        <v>528</v>
      </c>
      <c r="D95" s="17"/>
      <c r="E95" s="17"/>
      <c r="F95" s="54">
        <v>100</v>
      </c>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c r="BJ95" s="54"/>
      <c r="BK95" s="54"/>
      <c r="BL95" s="54"/>
      <c r="BM95" s="54"/>
      <c r="BN95" s="54"/>
      <c r="BO95" s="54"/>
      <c r="BP95" s="54"/>
      <c r="BQ95" s="54"/>
      <c r="BR95" s="54"/>
      <c r="BS95" s="54"/>
      <c r="BT95" s="54"/>
      <c r="BU95" s="55">
        <v>100</v>
      </c>
      <c r="BV95" s="42"/>
    </row>
    <row r="96" spans="1:74" s="10" customFormat="1" ht="140.4" x14ac:dyDescent="0.3">
      <c r="A96" s="16" t="s">
        <v>130</v>
      </c>
      <c r="B96" s="32" t="s">
        <v>131</v>
      </c>
      <c r="C96" s="17" t="s">
        <v>576</v>
      </c>
      <c r="D96" s="17"/>
      <c r="E96" s="17" t="s">
        <v>89</v>
      </c>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3"/>
      <c r="BV96" s="42"/>
    </row>
    <row r="97" spans="1:74" s="10" customFormat="1" ht="31.2" x14ac:dyDescent="0.3">
      <c r="A97" s="16"/>
      <c r="B97" s="34" t="s">
        <v>125</v>
      </c>
      <c r="C97" s="29" t="s">
        <v>528</v>
      </c>
      <c r="D97" s="17"/>
      <c r="E97" s="17"/>
      <c r="F97" s="52"/>
      <c r="G97" s="52">
        <v>2739.5970000000002</v>
      </c>
      <c r="H97" s="52">
        <v>499.19400000000002</v>
      </c>
      <c r="I97" s="52"/>
      <c r="J97" s="52"/>
      <c r="K97" s="52">
        <v>6337.9059999999999</v>
      </c>
      <c r="L97" s="52"/>
      <c r="M97" s="52"/>
      <c r="N97" s="52"/>
      <c r="O97" s="52"/>
      <c r="P97" s="52">
        <v>840</v>
      </c>
      <c r="Q97" s="52">
        <v>4105.3339999999998</v>
      </c>
      <c r="R97" s="52">
        <v>3352.1750000000002</v>
      </c>
      <c r="S97" s="52">
        <v>3196.194</v>
      </c>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3">
        <v>21070.400000000001</v>
      </c>
      <c r="BV97" s="42"/>
    </row>
    <row r="98" spans="1:74" s="10" customFormat="1" ht="31.2" x14ac:dyDescent="0.3">
      <c r="A98" s="16"/>
      <c r="B98" s="34" t="s">
        <v>126</v>
      </c>
      <c r="C98" s="29" t="s">
        <v>528</v>
      </c>
      <c r="D98" s="17"/>
      <c r="E98" s="17"/>
      <c r="F98" s="52"/>
      <c r="G98" s="52">
        <v>2739.5970000000002</v>
      </c>
      <c r="H98" s="52">
        <v>499.19400000000002</v>
      </c>
      <c r="I98" s="52"/>
      <c r="J98" s="52"/>
      <c r="K98" s="52">
        <v>6337.9059999999999</v>
      </c>
      <c r="L98" s="52"/>
      <c r="M98" s="52"/>
      <c r="N98" s="52"/>
      <c r="O98" s="52"/>
      <c r="P98" s="52">
        <v>840</v>
      </c>
      <c r="Q98" s="52">
        <v>4105.3339999999998</v>
      </c>
      <c r="R98" s="52">
        <v>3352.1750000000002</v>
      </c>
      <c r="S98" s="52">
        <v>3196.194</v>
      </c>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3">
        <v>21070.400000000001</v>
      </c>
      <c r="BV98" s="42"/>
    </row>
    <row r="99" spans="1:74" s="10" customFormat="1" ht="15.6" x14ac:dyDescent="0.3">
      <c r="A99" s="16"/>
      <c r="B99" s="34" t="s">
        <v>81</v>
      </c>
      <c r="C99" s="29" t="s">
        <v>528</v>
      </c>
      <c r="D99" s="17"/>
      <c r="E99" s="17"/>
      <c r="F99" s="54"/>
      <c r="G99" s="54">
        <v>100</v>
      </c>
      <c r="H99" s="54">
        <v>100</v>
      </c>
      <c r="I99" s="54"/>
      <c r="J99" s="54"/>
      <c r="K99" s="54">
        <v>100</v>
      </c>
      <c r="L99" s="54"/>
      <c r="M99" s="54"/>
      <c r="N99" s="54"/>
      <c r="O99" s="54"/>
      <c r="P99" s="54">
        <v>100</v>
      </c>
      <c r="Q99" s="54">
        <v>100</v>
      </c>
      <c r="R99" s="54">
        <v>100</v>
      </c>
      <c r="S99" s="54">
        <v>100</v>
      </c>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c r="BM99" s="54"/>
      <c r="BN99" s="54"/>
      <c r="BO99" s="54"/>
      <c r="BP99" s="54"/>
      <c r="BQ99" s="54"/>
      <c r="BR99" s="54"/>
      <c r="BS99" s="54"/>
      <c r="BT99" s="54"/>
      <c r="BU99" s="55">
        <v>100</v>
      </c>
      <c r="BV99" s="42"/>
    </row>
    <row r="100" spans="1:74" s="10" customFormat="1" ht="140.4" x14ac:dyDescent="0.3">
      <c r="A100" s="16" t="s">
        <v>132</v>
      </c>
      <c r="B100" s="32" t="s">
        <v>133</v>
      </c>
      <c r="C100" s="17" t="s">
        <v>577</v>
      </c>
      <c r="D100" s="17"/>
      <c r="E100" s="17" t="s">
        <v>134</v>
      </c>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3"/>
      <c r="BV100" s="42"/>
    </row>
    <row r="101" spans="1:74" s="10" customFormat="1" ht="15.6" x14ac:dyDescent="0.3">
      <c r="A101" s="16"/>
      <c r="B101" s="34" t="s">
        <v>79</v>
      </c>
      <c r="C101" s="29" t="s">
        <v>528</v>
      </c>
      <c r="D101" s="17"/>
      <c r="E101" s="17"/>
      <c r="F101" s="52">
        <v>150</v>
      </c>
      <c r="G101" s="52">
        <v>135</v>
      </c>
      <c r="H101" s="52"/>
      <c r="I101" s="52">
        <v>1887.0648200000001</v>
      </c>
      <c r="J101" s="52"/>
      <c r="K101" s="52"/>
      <c r="L101" s="52"/>
      <c r="M101" s="52"/>
      <c r="N101" s="52"/>
      <c r="O101" s="52"/>
      <c r="P101" s="52"/>
      <c r="Q101" s="52"/>
      <c r="R101" s="52">
        <v>250</v>
      </c>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3">
        <v>2422.0648200000001</v>
      </c>
      <c r="BV101" s="42"/>
    </row>
    <row r="102" spans="1:74" s="10" customFormat="1" ht="15.6" x14ac:dyDescent="0.3">
      <c r="A102" s="16"/>
      <c r="B102" s="34" t="s">
        <v>80</v>
      </c>
      <c r="C102" s="29" t="s">
        <v>528</v>
      </c>
      <c r="D102" s="17"/>
      <c r="E102" s="17"/>
      <c r="F102" s="52">
        <v>149.53577000000001</v>
      </c>
      <c r="G102" s="52">
        <v>135</v>
      </c>
      <c r="H102" s="52"/>
      <c r="I102" s="52">
        <v>1887.0648200000001</v>
      </c>
      <c r="J102" s="52"/>
      <c r="K102" s="52"/>
      <c r="L102" s="52"/>
      <c r="M102" s="52"/>
      <c r="N102" s="52"/>
      <c r="O102" s="52"/>
      <c r="P102" s="52"/>
      <c r="Q102" s="52"/>
      <c r="R102" s="52">
        <v>250</v>
      </c>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3">
        <v>2421.60059</v>
      </c>
      <c r="BV102" s="42"/>
    </row>
    <row r="103" spans="1:74" s="10" customFormat="1" ht="15.6" x14ac:dyDescent="0.3">
      <c r="A103" s="16"/>
      <c r="B103" s="34" t="s">
        <v>81</v>
      </c>
      <c r="C103" s="29" t="s">
        <v>528</v>
      </c>
      <c r="D103" s="17"/>
      <c r="E103" s="17"/>
      <c r="F103" s="54">
        <v>99.6905133333333</v>
      </c>
      <c r="G103" s="54">
        <v>100</v>
      </c>
      <c r="H103" s="54"/>
      <c r="I103" s="54">
        <v>100</v>
      </c>
      <c r="J103" s="54"/>
      <c r="K103" s="54"/>
      <c r="L103" s="54"/>
      <c r="M103" s="54"/>
      <c r="N103" s="54"/>
      <c r="O103" s="54"/>
      <c r="P103" s="54"/>
      <c r="Q103" s="54"/>
      <c r="R103" s="54">
        <v>100</v>
      </c>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4"/>
      <c r="BO103" s="54"/>
      <c r="BP103" s="54"/>
      <c r="BQ103" s="54"/>
      <c r="BR103" s="54"/>
      <c r="BS103" s="54"/>
      <c r="BT103" s="54"/>
      <c r="BU103" s="55">
        <v>99.980833295782702</v>
      </c>
      <c r="BV103" s="42"/>
    </row>
    <row r="104" spans="1:74" s="10" customFormat="1" ht="140.4" x14ac:dyDescent="0.3">
      <c r="A104" s="16" t="s">
        <v>135</v>
      </c>
      <c r="B104" s="32" t="s">
        <v>136</v>
      </c>
      <c r="C104" s="17" t="s">
        <v>578</v>
      </c>
      <c r="D104" s="17"/>
      <c r="E104" s="17" t="s">
        <v>89</v>
      </c>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3"/>
      <c r="BV104" s="42"/>
    </row>
    <row r="105" spans="1:74" s="10" customFormat="1" ht="31.2" x14ac:dyDescent="0.3">
      <c r="A105" s="16"/>
      <c r="B105" s="34" t="s">
        <v>85</v>
      </c>
      <c r="C105" s="29" t="s">
        <v>528</v>
      </c>
      <c r="D105" s="17"/>
      <c r="E105" s="17"/>
      <c r="F105" s="52">
        <v>2268.587</v>
      </c>
      <c r="G105" s="52"/>
      <c r="H105" s="52"/>
      <c r="I105" s="52"/>
      <c r="J105" s="52"/>
      <c r="K105" s="52">
        <v>872.53300000000002</v>
      </c>
      <c r="L105" s="52"/>
      <c r="M105" s="52"/>
      <c r="N105" s="52">
        <v>48.18</v>
      </c>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3">
        <v>3189.3</v>
      </c>
      <c r="BV105" s="42"/>
    </row>
    <row r="106" spans="1:74" s="10" customFormat="1" ht="31.2" x14ac:dyDescent="0.3">
      <c r="A106" s="16"/>
      <c r="B106" s="34" t="s">
        <v>86</v>
      </c>
      <c r="C106" s="29" t="s">
        <v>528</v>
      </c>
      <c r="D106" s="17"/>
      <c r="E106" s="17"/>
      <c r="F106" s="52">
        <v>2258.35277</v>
      </c>
      <c r="G106" s="52"/>
      <c r="H106" s="52"/>
      <c r="I106" s="52"/>
      <c r="J106" s="52"/>
      <c r="K106" s="52">
        <v>872.53300000000002</v>
      </c>
      <c r="L106" s="52"/>
      <c r="M106" s="52"/>
      <c r="N106" s="52">
        <v>48.18</v>
      </c>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3">
        <v>3179.0657700000002</v>
      </c>
      <c r="BV106" s="42"/>
    </row>
    <row r="107" spans="1:74" s="10" customFormat="1" ht="15.6" x14ac:dyDescent="0.3">
      <c r="A107" s="16"/>
      <c r="B107" s="34" t="s">
        <v>81</v>
      </c>
      <c r="C107" s="29" t="s">
        <v>528</v>
      </c>
      <c r="D107" s="17"/>
      <c r="E107" s="17"/>
      <c r="F107" s="54">
        <v>99.548872051193101</v>
      </c>
      <c r="G107" s="54"/>
      <c r="H107" s="54"/>
      <c r="I107" s="54"/>
      <c r="J107" s="54"/>
      <c r="K107" s="54">
        <v>100</v>
      </c>
      <c r="L107" s="54"/>
      <c r="M107" s="54"/>
      <c r="N107" s="54">
        <v>100</v>
      </c>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c r="BM107" s="54"/>
      <c r="BN107" s="54"/>
      <c r="BO107" s="54"/>
      <c r="BP107" s="54"/>
      <c r="BQ107" s="54"/>
      <c r="BR107" s="54"/>
      <c r="BS107" s="54"/>
      <c r="BT107" s="54"/>
      <c r="BU107" s="55">
        <v>99.679107327626696</v>
      </c>
      <c r="BV107" s="42"/>
    </row>
    <row r="108" spans="1:74" s="10" customFormat="1" ht="140.4" x14ac:dyDescent="0.3">
      <c r="A108" s="16" t="s">
        <v>137</v>
      </c>
      <c r="B108" s="32" t="s">
        <v>136</v>
      </c>
      <c r="C108" s="17" t="s">
        <v>578</v>
      </c>
      <c r="D108" s="17"/>
      <c r="E108" s="17" t="s">
        <v>134</v>
      </c>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3"/>
      <c r="BV108" s="42"/>
    </row>
    <row r="109" spans="1:74" s="10" customFormat="1" ht="15.6" x14ac:dyDescent="0.3">
      <c r="A109" s="16"/>
      <c r="B109" s="34" t="s">
        <v>79</v>
      </c>
      <c r="C109" s="29" t="s">
        <v>528</v>
      </c>
      <c r="D109" s="17"/>
      <c r="E109" s="17"/>
      <c r="F109" s="52">
        <v>300</v>
      </c>
      <c r="G109" s="52">
        <v>100</v>
      </c>
      <c r="H109" s="52">
        <v>3036.0427199999999</v>
      </c>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3">
        <v>3436.0427199999999</v>
      </c>
      <c r="BV109" s="42"/>
    </row>
    <row r="110" spans="1:74" s="10" customFormat="1" ht="15.6" x14ac:dyDescent="0.3">
      <c r="A110" s="16"/>
      <c r="B110" s="34" t="s">
        <v>80</v>
      </c>
      <c r="C110" s="29" t="s">
        <v>528</v>
      </c>
      <c r="D110" s="17"/>
      <c r="E110" s="17"/>
      <c r="F110" s="52">
        <v>231.31589</v>
      </c>
      <c r="G110" s="52">
        <v>100</v>
      </c>
      <c r="H110" s="52">
        <v>3036.0427199999999</v>
      </c>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3">
        <v>3367.3586100000002</v>
      </c>
      <c r="BV110" s="42"/>
    </row>
    <row r="111" spans="1:74" s="10" customFormat="1" ht="15.6" x14ac:dyDescent="0.3">
      <c r="A111" s="16"/>
      <c r="B111" s="34" t="s">
        <v>81</v>
      </c>
      <c r="C111" s="29" t="s">
        <v>528</v>
      </c>
      <c r="D111" s="17"/>
      <c r="E111" s="17"/>
      <c r="F111" s="54">
        <v>77.105296666666604</v>
      </c>
      <c r="G111" s="54">
        <v>100</v>
      </c>
      <c r="H111" s="54">
        <v>100</v>
      </c>
      <c r="I111" s="54"/>
      <c r="J111" s="54"/>
      <c r="K111" s="54"/>
      <c r="L111" s="54"/>
      <c r="M111" s="54"/>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c r="BM111" s="54"/>
      <c r="BN111" s="54"/>
      <c r="BO111" s="54"/>
      <c r="BP111" s="54"/>
      <c r="BQ111" s="54"/>
      <c r="BR111" s="54"/>
      <c r="BS111" s="54"/>
      <c r="BT111" s="54"/>
      <c r="BU111" s="55">
        <v>98.001069381349197</v>
      </c>
      <c r="BV111" s="42"/>
    </row>
    <row r="112" spans="1:74" s="10" customFormat="1" ht="140.4" x14ac:dyDescent="0.3">
      <c r="A112" s="16" t="s">
        <v>138</v>
      </c>
      <c r="B112" s="32" t="s">
        <v>136</v>
      </c>
      <c r="C112" s="17" t="s">
        <v>578</v>
      </c>
      <c r="D112" s="17"/>
      <c r="E112" s="17" t="s">
        <v>139</v>
      </c>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3"/>
      <c r="BV112" s="42"/>
    </row>
    <row r="113" spans="1:74" s="10" customFormat="1" ht="31.2" x14ac:dyDescent="0.3">
      <c r="A113" s="16"/>
      <c r="B113" s="34" t="s">
        <v>85</v>
      </c>
      <c r="C113" s="29" t="s">
        <v>528</v>
      </c>
      <c r="D113" s="17"/>
      <c r="E113" s="17"/>
      <c r="F113" s="52">
        <v>2747</v>
      </c>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3">
        <v>2747</v>
      </c>
      <c r="BV113" s="42"/>
    </row>
    <row r="114" spans="1:74" s="10" customFormat="1" ht="31.2" x14ac:dyDescent="0.3">
      <c r="A114" s="16"/>
      <c r="B114" s="34" t="s">
        <v>86</v>
      </c>
      <c r="C114" s="29" t="s">
        <v>528</v>
      </c>
      <c r="D114" s="17"/>
      <c r="E114" s="17"/>
      <c r="F114" s="52">
        <v>2725.6107000000002</v>
      </c>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3">
        <v>2725.6107000000002</v>
      </c>
      <c r="BV114" s="42"/>
    </row>
    <row r="115" spans="1:74" s="10" customFormat="1" ht="15.6" x14ac:dyDescent="0.3">
      <c r="A115" s="16"/>
      <c r="B115" s="34" t="s">
        <v>81</v>
      </c>
      <c r="C115" s="29" t="s">
        <v>528</v>
      </c>
      <c r="D115" s="17"/>
      <c r="E115" s="17"/>
      <c r="F115" s="54">
        <v>99.221357844921698</v>
      </c>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c r="BM115" s="54"/>
      <c r="BN115" s="54"/>
      <c r="BO115" s="54"/>
      <c r="BP115" s="54"/>
      <c r="BQ115" s="54"/>
      <c r="BR115" s="54"/>
      <c r="BS115" s="54"/>
      <c r="BT115" s="54"/>
      <c r="BU115" s="55">
        <v>99.221357844921698</v>
      </c>
      <c r="BV115" s="42"/>
    </row>
    <row r="116" spans="1:74" s="10" customFormat="1" ht="109.2" x14ac:dyDescent="0.3">
      <c r="A116" s="16" t="s">
        <v>140</v>
      </c>
      <c r="B116" s="32" t="s">
        <v>141</v>
      </c>
      <c r="C116" s="17" t="s">
        <v>579</v>
      </c>
      <c r="D116" s="17"/>
      <c r="E116" s="17" t="s">
        <v>89</v>
      </c>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3"/>
      <c r="BV116" s="42"/>
    </row>
    <row r="117" spans="1:74" s="10" customFormat="1" ht="31.2" x14ac:dyDescent="0.3">
      <c r="A117" s="16"/>
      <c r="B117" s="34" t="s">
        <v>125</v>
      </c>
      <c r="C117" s="29" t="s">
        <v>528</v>
      </c>
      <c r="D117" s="17"/>
      <c r="E117" s="17"/>
      <c r="F117" s="52">
        <v>5293.3689999999997</v>
      </c>
      <c r="G117" s="52"/>
      <c r="H117" s="52"/>
      <c r="I117" s="52"/>
      <c r="J117" s="52"/>
      <c r="K117" s="52">
        <v>2035.9110000000001</v>
      </c>
      <c r="L117" s="52"/>
      <c r="M117" s="52"/>
      <c r="N117" s="52">
        <v>112.42</v>
      </c>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3">
        <v>7441.7</v>
      </c>
      <c r="BV117" s="42"/>
    </row>
    <row r="118" spans="1:74" s="10" customFormat="1" ht="31.2" x14ac:dyDescent="0.3">
      <c r="A118" s="16"/>
      <c r="B118" s="34" t="s">
        <v>126</v>
      </c>
      <c r="C118" s="29" t="s">
        <v>528</v>
      </c>
      <c r="D118" s="17"/>
      <c r="E118" s="17"/>
      <c r="F118" s="52">
        <v>4642.2362499999999</v>
      </c>
      <c r="G118" s="52"/>
      <c r="H118" s="52"/>
      <c r="I118" s="52"/>
      <c r="J118" s="52"/>
      <c r="K118" s="52">
        <v>2035.9110000000001</v>
      </c>
      <c r="L118" s="52"/>
      <c r="M118" s="52"/>
      <c r="N118" s="52">
        <v>112.42</v>
      </c>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3">
        <v>6790.5672500000001</v>
      </c>
      <c r="BV118" s="42"/>
    </row>
    <row r="119" spans="1:74" s="10" customFormat="1" ht="15.6" x14ac:dyDescent="0.3">
      <c r="A119" s="16"/>
      <c r="B119" s="34" t="s">
        <v>81</v>
      </c>
      <c r="C119" s="29" t="s">
        <v>528</v>
      </c>
      <c r="D119" s="17"/>
      <c r="E119" s="17"/>
      <c r="F119" s="54">
        <v>87.699086347465993</v>
      </c>
      <c r="G119" s="54"/>
      <c r="H119" s="54"/>
      <c r="I119" s="54"/>
      <c r="J119" s="54"/>
      <c r="K119" s="54">
        <v>100</v>
      </c>
      <c r="L119" s="54"/>
      <c r="M119" s="54"/>
      <c r="N119" s="54">
        <v>100</v>
      </c>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c r="BM119" s="54"/>
      <c r="BN119" s="54"/>
      <c r="BO119" s="54"/>
      <c r="BP119" s="54"/>
      <c r="BQ119" s="54"/>
      <c r="BR119" s="54"/>
      <c r="BS119" s="54"/>
      <c r="BT119" s="54"/>
      <c r="BU119" s="55">
        <v>91.250215004636004</v>
      </c>
      <c r="BV119" s="42"/>
    </row>
    <row r="120" spans="1:74" s="10" customFormat="1" ht="109.2" x14ac:dyDescent="0.3">
      <c r="A120" s="16" t="s">
        <v>142</v>
      </c>
      <c r="B120" s="32" t="s">
        <v>141</v>
      </c>
      <c r="C120" s="17" t="s">
        <v>579</v>
      </c>
      <c r="D120" s="17"/>
      <c r="E120" s="17" t="s">
        <v>134</v>
      </c>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3"/>
      <c r="BV120" s="42"/>
    </row>
    <row r="121" spans="1:74" s="10" customFormat="1" ht="31.2" x14ac:dyDescent="0.3">
      <c r="A121" s="16"/>
      <c r="B121" s="34" t="s">
        <v>125</v>
      </c>
      <c r="C121" s="29" t="s">
        <v>528</v>
      </c>
      <c r="D121" s="17"/>
      <c r="E121" s="17"/>
      <c r="F121" s="52">
        <v>300</v>
      </c>
      <c r="G121" s="52">
        <v>100</v>
      </c>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3">
        <v>400</v>
      </c>
      <c r="BV121" s="42"/>
    </row>
    <row r="122" spans="1:74" s="10" customFormat="1" ht="31.2" x14ac:dyDescent="0.3">
      <c r="A122" s="16"/>
      <c r="B122" s="34" t="s">
        <v>126</v>
      </c>
      <c r="C122" s="29" t="s">
        <v>528</v>
      </c>
      <c r="D122" s="17"/>
      <c r="E122" s="17"/>
      <c r="F122" s="52">
        <v>230.26188999999999</v>
      </c>
      <c r="G122" s="52">
        <v>100</v>
      </c>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3">
        <v>330.26188999999999</v>
      </c>
      <c r="BV122" s="42"/>
    </row>
    <row r="123" spans="1:74" s="10" customFormat="1" ht="15.6" x14ac:dyDescent="0.3">
      <c r="A123" s="16"/>
      <c r="B123" s="34" t="s">
        <v>81</v>
      </c>
      <c r="C123" s="29" t="s">
        <v>528</v>
      </c>
      <c r="D123" s="17"/>
      <c r="E123" s="17"/>
      <c r="F123" s="54">
        <v>76.753963333333303</v>
      </c>
      <c r="G123" s="54">
        <v>100</v>
      </c>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c r="BM123" s="54"/>
      <c r="BN123" s="54"/>
      <c r="BO123" s="54"/>
      <c r="BP123" s="54"/>
      <c r="BQ123" s="54"/>
      <c r="BR123" s="54"/>
      <c r="BS123" s="54"/>
      <c r="BT123" s="54"/>
      <c r="BU123" s="55">
        <v>82.565472499999998</v>
      </c>
      <c r="BV123" s="42"/>
    </row>
    <row r="124" spans="1:74" s="10" customFormat="1" ht="109.2" x14ac:dyDescent="0.3">
      <c r="A124" s="16" t="s">
        <v>143</v>
      </c>
      <c r="B124" s="32" t="s">
        <v>141</v>
      </c>
      <c r="C124" s="17" t="s">
        <v>579</v>
      </c>
      <c r="D124" s="17"/>
      <c r="E124" s="17" t="s">
        <v>139</v>
      </c>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3"/>
      <c r="BV124" s="42"/>
    </row>
    <row r="125" spans="1:74" s="10" customFormat="1" ht="31.2" x14ac:dyDescent="0.3">
      <c r="A125" s="16"/>
      <c r="B125" s="34" t="s">
        <v>125</v>
      </c>
      <c r="C125" s="29" t="s">
        <v>528</v>
      </c>
      <c r="D125" s="17"/>
      <c r="E125" s="17"/>
      <c r="F125" s="52">
        <v>2647</v>
      </c>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3">
        <v>2647</v>
      </c>
      <c r="BV125" s="42"/>
    </row>
    <row r="126" spans="1:74" s="10" customFormat="1" ht="31.2" x14ac:dyDescent="0.3">
      <c r="A126" s="16"/>
      <c r="B126" s="34" t="s">
        <v>126</v>
      </c>
      <c r="C126" s="29" t="s">
        <v>528</v>
      </c>
      <c r="D126" s="17"/>
      <c r="E126" s="17"/>
      <c r="F126" s="52">
        <v>2626.3892999999998</v>
      </c>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3">
        <v>2626.3892999999998</v>
      </c>
      <c r="BV126" s="42"/>
    </row>
    <row r="127" spans="1:74" s="10" customFormat="1" ht="15.6" x14ac:dyDescent="0.3">
      <c r="A127" s="16"/>
      <c r="B127" s="34" t="s">
        <v>81</v>
      </c>
      <c r="C127" s="29" t="s">
        <v>528</v>
      </c>
      <c r="D127" s="17"/>
      <c r="E127" s="17"/>
      <c r="F127" s="54">
        <v>99.221356252361105</v>
      </c>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c r="BN127" s="54"/>
      <c r="BO127" s="54"/>
      <c r="BP127" s="54"/>
      <c r="BQ127" s="54"/>
      <c r="BR127" s="54"/>
      <c r="BS127" s="54"/>
      <c r="BT127" s="54"/>
      <c r="BU127" s="55">
        <v>99.221356252361105</v>
      </c>
      <c r="BV127" s="42"/>
    </row>
    <row r="128" spans="1:74" s="10" customFormat="1" ht="202.8" x14ac:dyDescent="0.3">
      <c r="A128" s="16" t="s">
        <v>144</v>
      </c>
      <c r="B128" s="32" t="s">
        <v>145</v>
      </c>
      <c r="C128" s="17" t="s">
        <v>580</v>
      </c>
      <c r="D128" s="17"/>
      <c r="E128" s="17" t="s">
        <v>134</v>
      </c>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3"/>
      <c r="BV128" s="42"/>
    </row>
    <row r="129" spans="1:74" s="10" customFormat="1" ht="15.6" x14ac:dyDescent="0.3">
      <c r="A129" s="16"/>
      <c r="B129" s="34" t="s">
        <v>79</v>
      </c>
      <c r="C129" s="29" t="s">
        <v>528</v>
      </c>
      <c r="D129" s="17"/>
      <c r="E129" s="17"/>
      <c r="F129" s="52"/>
      <c r="G129" s="52">
        <v>263.7</v>
      </c>
      <c r="H129" s="52"/>
      <c r="I129" s="52">
        <v>1672.9351799999999</v>
      </c>
      <c r="J129" s="52"/>
      <c r="K129" s="52">
        <v>5000</v>
      </c>
      <c r="L129" s="52">
        <v>500</v>
      </c>
      <c r="M129" s="52"/>
      <c r="N129" s="52">
        <v>950</v>
      </c>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3">
        <v>8386.6351799999993</v>
      </c>
      <c r="BV129" s="42"/>
    </row>
    <row r="130" spans="1:74" s="10" customFormat="1" ht="15.6" x14ac:dyDescent="0.3">
      <c r="A130" s="16"/>
      <c r="B130" s="34" t="s">
        <v>80</v>
      </c>
      <c r="C130" s="29" t="s">
        <v>528</v>
      </c>
      <c r="D130" s="17"/>
      <c r="E130" s="17"/>
      <c r="F130" s="52"/>
      <c r="G130" s="52">
        <v>263.7</v>
      </c>
      <c r="H130" s="52"/>
      <c r="I130" s="52">
        <v>1672.9351799999999</v>
      </c>
      <c r="J130" s="52"/>
      <c r="K130" s="52">
        <v>5000</v>
      </c>
      <c r="L130" s="52">
        <v>415.95657</v>
      </c>
      <c r="M130" s="52"/>
      <c r="N130" s="52">
        <v>754.85253</v>
      </c>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3">
        <v>8107.4442799999997</v>
      </c>
      <c r="BV130" s="42"/>
    </row>
    <row r="131" spans="1:74" s="10" customFormat="1" ht="15.6" x14ac:dyDescent="0.3">
      <c r="A131" s="16"/>
      <c r="B131" s="34" t="s">
        <v>81</v>
      </c>
      <c r="C131" s="29" t="s">
        <v>528</v>
      </c>
      <c r="D131" s="17"/>
      <c r="E131" s="17"/>
      <c r="F131" s="54"/>
      <c r="G131" s="54">
        <v>100</v>
      </c>
      <c r="H131" s="54"/>
      <c r="I131" s="54">
        <v>100</v>
      </c>
      <c r="J131" s="54"/>
      <c r="K131" s="54">
        <v>100</v>
      </c>
      <c r="L131" s="54">
        <v>83.191314000000006</v>
      </c>
      <c r="M131" s="54"/>
      <c r="N131" s="54">
        <v>79.458161052631496</v>
      </c>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c r="BM131" s="54"/>
      <c r="BN131" s="54"/>
      <c r="BO131" s="54"/>
      <c r="BP131" s="54"/>
      <c r="BQ131" s="54"/>
      <c r="BR131" s="54"/>
      <c r="BS131" s="54"/>
      <c r="BT131" s="54"/>
      <c r="BU131" s="55">
        <v>96.671002207586099</v>
      </c>
      <c r="BV131" s="42"/>
    </row>
    <row r="132" spans="1:74" s="10" customFormat="1" ht="202.8" x14ac:dyDescent="0.3">
      <c r="A132" s="16" t="s">
        <v>146</v>
      </c>
      <c r="B132" s="32" t="s">
        <v>145</v>
      </c>
      <c r="C132" s="17" t="s">
        <v>580</v>
      </c>
      <c r="D132" s="17"/>
      <c r="E132" s="17" t="s">
        <v>147</v>
      </c>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3"/>
      <c r="BV132" s="42"/>
    </row>
    <row r="133" spans="1:74" s="10" customFormat="1" ht="15.6" x14ac:dyDescent="0.3">
      <c r="A133" s="16"/>
      <c r="B133" s="34" t="s">
        <v>79</v>
      </c>
      <c r="C133" s="29" t="s">
        <v>528</v>
      </c>
      <c r="D133" s="17"/>
      <c r="E133" s="17"/>
      <c r="F133" s="52">
        <v>1398</v>
      </c>
      <c r="G133" s="52">
        <v>355</v>
      </c>
      <c r="H133" s="52">
        <v>54</v>
      </c>
      <c r="I133" s="52"/>
      <c r="J133" s="52"/>
      <c r="K133" s="52"/>
      <c r="L133" s="52"/>
      <c r="M133" s="52"/>
      <c r="N133" s="52">
        <v>104.4</v>
      </c>
      <c r="O133" s="52"/>
      <c r="P133" s="52"/>
      <c r="Q133" s="52"/>
      <c r="R133" s="52">
        <v>88.6</v>
      </c>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3">
        <v>2000</v>
      </c>
      <c r="BV133" s="42"/>
    </row>
    <row r="134" spans="1:74" s="10" customFormat="1" ht="15.6" x14ac:dyDescent="0.3">
      <c r="A134" s="16"/>
      <c r="B134" s="34" t="s">
        <v>80</v>
      </c>
      <c r="C134" s="29" t="s">
        <v>528</v>
      </c>
      <c r="D134" s="17"/>
      <c r="E134" s="17"/>
      <c r="F134" s="52">
        <v>1398</v>
      </c>
      <c r="G134" s="52">
        <v>355</v>
      </c>
      <c r="H134" s="52">
        <v>54</v>
      </c>
      <c r="I134" s="52"/>
      <c r="J134" s="52"/>
      <c r="K134" s="52"/>
      <c r="L134" s="52"/>
      <c r="M134" s="52"/>
      <c r="N134" s="52">
        <v>104.4</v>
      </c>
      <c r="O134" s="52"/>
      <c r="P134" s="52"/>
      <c r="Q134" s="52"/>
      <c r="R134" s="52">
        <v>88.6</v>
      </c>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3">
        <v>2000</v>
      </c>
      <c r="BV134" s="42"/>
    </row>
    <row r="135" spans="1:74" s="10" customFormat="1" ht="15.6" x14ac:dyDescent="0.3">
      <c r="A135" s="16"/>
      <c r="B135" s="34" t="s">
        <v>81</v>
      </c>
      <c r="C135" s="29" t="s">
        <v>528</v>
      </c>
      <c r="D135" s="17"/>
      <c r="E135" s="17"/>
      <c r="F135" s="54">
        <v>100</v>
      </c>
      <c r="G135" s="54">
        <v>100</v>
      </c>
      <c r="H135" s="54">
        <v>100</v>
      </c>
      <c r="I135" s="54"/>
      <c r="J135" s="54"/>
      <c r="K135" s="54"/>
      <c r="L135" s="54"/>
      <c r="M135" s="54"/>
      <c r="N135" s="54">
        <v>100</v>
      </c>
      <c r="O135" s="54"/>
      <c r="P135" s="54"/>
      <c r="Q135" s="54"/>
      <c r="R135" s="54">
        <v>100</v>
      </c>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c r="BM135" s="54"/>
      <c r="BN135" s="54"/>
      <c r="BO135" s="54"/>
      <c r="BP135" s="54"/>
      <c r="BQ135" s="54"/>
      <c r="BR135" s="54"/>
      <c r="BS135" s="54"/>
      <c r="BT135" s="54"/>
      <c r="BU135" s="55">
        <v>100</v>
      </c>
      <c r="BV135" s="42"/>
    </row>
    <row r="136" spans="1:74" s="10" customFormat="1" ht="171.6" x14ac:dyDescent="0.3">
      <c r="A136" s="16" t="s">
        <v>148</v>
      </c>
      <c r="B136" s="32" t="s">
        <v>149</v>
      </c>
      <c r="C136" s="17" t="s">
        <v>581</v>
      </c>
      <c r="D136" s="17"/>
      <c r="E136" s="17" t="s">
        <v>84</v>
      </c>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3"/>
      <c r="BV136" s="42"/>
    </row>
    <row r="137" spans="1:74" s="10" customFormat="1" ht="31.2" x14ac:dyDescent="0.3">
      <c r="A137" s="16"/>
      <c r="B137" s="34" t="s">
        <v>85</v>
      </c>
      <c r="C137" s="29" t="s">
        <v>529</v>
      </c>
      <c r="D137" s="17"/>
      <c r="E137" s="17"/>
      <c r="F137" s="52">
        <v>30256.566070000001</v>
      </c>
      <c r="G137" s="52"/>
      <c r="H137" s="52"/>
      <c r="I137" s="52"/>
      <c r="J137" s="52"/>
      <c r="K137" s="52"/>
      <c r="L137" s="52"/>
      <c r="M137" s="52"/>
      <c r="N137" s="52">
        <v>19535.165099999998</v>
      </c>
      <c r="O137" s="52"/>
      <c r="P137" s="52"/>
      <c r="Q137" s="52"/>
      <c r="R137" s="52">
        <v>9999</v>
      </c>
      <c r="S137" s="52"/>
      <c r="T137" s="52">
        <v>1100</v>
      </c>
      <c r="U137" s="52">
        <v>923.17499999999995</v>
      </c>
      <c r="V137" s="52"/>
      <c r="W137" s="52">
        <v>990</v>
      </c>
      <c r="X137" s="52"/>
      <c r="Y137" s="52"/>
      <c r="Z137" s="52"/>
      <c r="AA137" s="52"/>
      <c r="AB137" s="52"/>
      <c r="AC137" s="52">
        <v>21987.305700000001</v>
      </c>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3">
        <v>84791.211869999999</v>
      </c>
      <c r="BV137" s="42"/>
    </row>
    <row r="138" spans="1:74" s="10" customFormat="1" ht="31.2" x14ac:dyDescent="0.3">
      <c r="A138" s="16"/>
      <c r="B138" s="34" t="s">
        <v>86</v>
      </c>
      <c r="C138" s="29" t="s">
        <v>529</v>
      </c>
      <c r="D138" s="17"/>
      <c r="E138" s="17"/>
      <c r="F138" s="52">
        <v>29456.566070000001</v>
      </c>
      <c r="G138" s="52"/>
      <c r="H138" s="52"/>
      <c r="I138" s="52"/>
      <c r="J138" s="52"/>
      <c r="K138" s="52"/>
      <c r="L138" s="52"/>
      <c r="M138" s="52"/>
      <c r="N138" s="52">
        <v>19535.165099999998</v>
      </c>
      <c r="O138" s="52"/>
      <c r="P138" s="52"/>
      <c r="Q138" s="52"/>
      <c r="R138" s="52">
        <v>158.40299999999999</v>
      </c>
      <c r="S138" s="52"/>
      <c r="T138" s="52"/>
      <c r="U138" s="52">
        <v>923.17499999999995</v>
      </c>
      <c r="V138" s="52"/>
      <c r="W138" s="52">
        <v>301.39017000000001</v>
      </c>
      <c r="X138" s="52"/>
      <c r="Y138" s="52"/>
      <c r="Z138" s="52"/>
      <c r="AA138" s="52"/>
      <c r="AB138" s="52"/>
      <c r="AC138" s="52">
        <v>18794.981</v>
      </c>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3">
        <v>69169.680340000006</v>
      </c>
      <c r="BV138" s="42"/>
    </row>
    <row r="139" spans="1:74" s="10" customFormat="1" ht="15.6" x14ac:dyDescent="0.3">
      <c r="A139" s="16"/>
      <c r="B139" s="34" t="s">
        <v>81</v>
      </c>
      <c r="C139" s="29" t="s">
        <v>530</v>
      </c>
      <c r="D139" s="17"/>
      <c r="E139" s="17"/>
      <c r="F139" s="54">
        <v>97.355945819663802</v>
      </c>
      <c r="G139" s="54"/>
      <c r="H139" s="54"/>
      <c r="I139" s="54"/>
      <c r="J139" s="54"/>
      <c r="K139" s="54"/>
      <c r="L139" s="54"/>
      <c r="M139" s="54"/>
      <c r="N139" s="54">
        <v>100</v>
      </c>
      <c r="O139" s="54"/>
      <c r="P139" s="54"/>
      <c r="Q139" s="54"/>
      <c r="R139" s="54">
        <v>1.58418841884188</v>
      </c>
      <c r="S139" s="54"/>
      <c r="T139" s="54"/>
      <c r="U139" s="54">
        <v>100</v>
      </c>
      <c r="V139" s="54"/>
      <c r="W139" s="54">
        <v>30.443451515151501</v>
      </c>
      <c r="X139" s="54"/>
      <c r="Y139" s="54"/>
      <c r="Z139" s="54"/>
      <c r="AA139" s="54"/>
      <c r="AB139" s="54"/>
      <c r="AC139" s="54">
        <v>85.481055552886502</v>
      </c>
      <c r="AD139" s="54"/>
      <c r="AE139" s="54"/>
      <c r="AF139" s="54"/>
      <c r="AG139" s="54"/>
      <c r="AH139" s="54"/>
      <c r="AI139" s="54"/>
      <c r="AJ139" s="54"/>
      <c r="AK139" s="54"/>
      <c r="AL139" s="54"/>
      <c r="AM139" s="54"/>
      <c r="AN139" s="54"/>
      <c r="AO139" s="54"/>
      <c r="AP139" s="54"/>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c r="BM139" s="54"/>
      <c r="BN139" s="54"/>
      <c r="BO139" s="54"/>
      <c r="BP139" s="54"/>
      <c r="BQ139" s="54"/>
      <c r="BR139" s="54"/>
      <c r="BS139" s="54"/>
      <c r="BT139" s="54"/>
      <c r="BU139" s="55">
        <v>81.5764733331673</v>
      </c>
      <c r="BV139" s="42"/>
    </row>
    <row r="140" spans="1:74" s="10" customFormat="1" ht="140.4" x14ac:dyDescent="0.3">
      <c r="A140" s="16" t="s">
        <v>150</v>
      </c>
      <c r="B140" s="32" t="s">
        <v>151</v>
      </c>
      <c r="C140" s="17" t="s">
        <v>582</v>
      </c>
      <c r="D140" s="17" t="s">
        <v>152</v>
      </c>
      <c r="E140" s="17" t="s">
        <v>84</v>
      </c>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3"/>
      <c r="BV140" s="42"/>
    </row>
    <row r="141" spans="1:74" s="10" customFormat="1" ht="31.2" x14ac:dyDescent="0.3">
      <c r="A141" s="16"/>
      <c r="B141" s="34" t="s">
        <v>85</v>
      </c>
      <c r="C141" s="29" t="s">
        <v>528</v>
      </c>
      <c r="D141" s="17"/>
      <c r="E141" s="17"/>
      <c r="F141" s="52">
        <v>170597.48</v>
      </c>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3">
        <v>170597.48</v>
      </c>
      <c r="BV141" s="42"/>
    </row>
    <row r="142" spans="1:74" s="10" customFormat="1" ht="31.2" x14ac:dyDescent="0.3">
      <c r="A142" s="16"/>
      <c r="B142" s="34" t="s">
        <v>86</v>
      </c>
      <c r="C142" s="29" t="s">
        <v>528</v>
      </c>
      <c r="D142" s="17"/>
      <c r="E142" s="17"/>
      <c r="F142" s="52">
        <v>170597.48</v>
      </c>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3">
        <v>170597.48</v>
      </c>
      <c r="BV142" s="42"/>
    </row>
    <row r="143" spans="1:74" s="10" customFormat="1" ht="15.6" x14ac:dyDescent="0.3">
      <c r="A143" s="16"/>
      <c r="B143" s="34" t="s">
        <v>81</v>
      </c>
      <c r="C143" s="29" t="s">
        <v>528</v>
      </c>
      <c r="D143" s="17"/>
      <c r="E143" s="17"/>
      <c r="F143" s="54">
        <v>100</v>
      </c>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54"/>
      <c r="AV143" s="54"/>
      <c r="AW143" s="54"/>
      <c r="AX143" s="54"/>
      <c r="AY143" s="54"/>
      <c r="AZ143" s="54"/>
      <c r="BA143" s="54"/>
      <c r="BB143" s="54"/>
      <c r="BC143" s="54"/>
      <c r="BD143" s="54"/>
      <c r="BE143" s="54"/>
      <c r="BF143" s="54"/>
      <c r="BG143" s="54"/>
      <c r="BH143" s="54"/>
      <c r="BI143" s="54"/>
      <c r="BJ143" s="54"/>
      <c r="BK143" s="54"/>
      <c r="BL143" s="54"/>
      <c r="BM143" s="54"/>
      <c r="BN143" s="54"/>
      <c r="BO143" s="54"/>
      <c r="BP143" s="54"/>
      <c r="BQ143" s="54"/>
      <c r="BR143" s="54"/>
      <c r="BS143" s="54"/>
      <c r="BT143" s="54"/>
      <c r="BU143" s="55">
        <v>100</v>
      </c>
      <c r="BV143" s="42"/>
    </row>
    <row r="144" spans="1:74" s="10" customFormat="1" ht="140.4" x14ac:dyDescent="0.3">
      <c r="A144" s="16" t="s">
        <v>153</v>
      </c>
      <c r="B144" s="32" t="s">
        <v>151</v>
      </c>
      <c r="C144" s="17" t="s">
        <v>582</v>
      </c>
      <c r="D144" s="17" t="s">
        <v>154</v>
      </c>
      <c r="E144" s="17" t="s">
        <v>84</v>
      </c>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3"/>
      <c r="BV144" s="42"/>
    </row>
    <row r="145" spans="1:74" s="10" customFormat="1" ht="31.2" x14ac:dyDescent="0.3">
      <c r="A145" s="16"/>
      <c r="B145" s="34" t="s">
        <v>85</v>
      </c>
      <c r="C145" s="29" t="s">
        <v>528</v>
      </c>
      <c r="D145" s="17"/>
      <c r="E145" s="17"/>
      <c r="F145" s="52"/>
      <c r="G145" s="52"/>
      <c r="H145" s="52"/>
      <c r="I145" s="52"/>
      <c r="J145" s="52"/>
      <c r="K145" s="52"/>
      <c r="L145" s="52"/>
      <c r="M145" s="52">
        <v>6369.0343999999996</v>
      </c>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3">
        <v>6369.0343999999996</v>
      </c>
      <c r="BV145" s="42"/>
    </row>
    <row r="146" spans="1:74" s="10" customFormat="1" ht="31.2" x14ac:dyDescent="0.3">
      <c r="A146" s="16"/>
      <c r="B146" s="34" t="s">
        <v>86</v>
      </c>
      <c r="C146" s="29" t="s">
        <v>528</v>
      </c>
      <c r="D146" s="17"/>
      <c r="E146" s="17"/>
      <c r="F146" s="52"/>
      <c r="G146" s="52"/>
      <c r="H146" s="52"/>
      <c r="I146" s="52"/>
      <c r="J146" s="52"/>
      <c r="K146" s="52"/>
      <c r="L146" s="52"/>
      <c r="M146" s="52">
        <v>6369.0343999999996</v>
      </c>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3">
        <v>6369.0343999999996</v>
      </c>
      <c r="BV146" s="42"/>
    </row>
    <row r="147" spans="1:74" s="10" customFormat="1" ht="15.6" x14ac:dyDescent="0.3">
      <c r="A147" s="16"/>
      <c r="B147" s="34" t="s">
        <v>81</v>
      </c>
      <c r="C147" s="29" t="s">
        <v>528</v>
      </c>
      <c r="D147" s="17"/>
      <c r="E147" s="17"/>
      <c r="F147" s="54"/>
      <c r="G147" s="54"/>
      <c r="H147" s="54"/>
      <c r="I147" s="54"/>
      <c r="J147" s="54"/>
      <c r="K147" s="54"/>
      <c r="L147" s="54"/>
      <c r="M147" s="54">
        <v>100</v>
      </c>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c r="BM147" s="54"/>
      <c r="BN147" s="54"/>
      <c r="BO147" s="54"/>
      <c r="BP147" s="54"/>
      <c r="BQ147" s="54"/>
      <c r="BR147" s="54"/>
      <c r="BS147" s="54"/>
      <c r="BT147" s="54"/>
      <c r="BU147" s="55">
        <v>100</v>
      </c>
      <c r="BV147" s="42"/>
    </row>
    <row r="148" spans="1:74" s="10" customFormat="1" ht="140.4" x14ac:dyDescent="0.3">
      <c r="A148" s="16" t="s">
        <v>155</v>
      </c>
      <c r="B148" s="32" t="s">
        <v>151</v>
      </c>
      <c r="C148" s="17" t="s">
        <v>582</v>
      </c>
      <c r="D148" s="17" t="s">
        <v>156</v>
      </c>
      <c r="E148" s="17" t="s">
        <v>84</v>
      </c>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3"/>
      <c r="BV148" s="42"/>
    </row>
    <row r="149" spans="1:74" s="10" customFormat="1" ht="31.2" x14ac:dyDescent="0.3">
      <c r="A149" s="16"/>
      <c r="B149" s="34" t="s">
        <v>85</v>
      </c>
      <c r="C149" s="29" t="s">
        <v>528</v>
      </c>
      <c r="D149" s="17"/>
      <c r="E149" s="17"/>
      <c r="F149" s="52">
        <v>6334</v>
      </c>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3">
        <v>6334</v>
      </c>
      <c r="BV149" s="42"/>
    </row>
    <row r="150" spans="1:74" s="10" customFormat="1" ht="31.2" x14ac:dyDescent="0.3">
      <c r="A150" s="16"/>
      <c r="B150" s="34" t="s">
        <v>86</v>
      </c>
      <c r="C150" s="29" t="s">
        <v>528</v>
      </c>
      <c r="D150" s="17"/>
      <c r="E150" s="17"/>
      <c r="F150" s="52">
        <v>6334</v>
      </c>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3">
        <v>6334</v>
      </c>
      <c r="BV150" s="42"/>
    </row>
    <row r="151" spans="1:74" s="10" customFormat="1" ht="15.6" x14ac:dyDescent="0.3">
      <c r="A151" s="16"/>
      <c r="B151" s="34" t="s">
        <v>81</v>
      </c>
      <c r="C151" s="29" t="s">
        <v>528</v>
      </c>
      <c r="D151" s="17"/>
      <c r="E151" s="17"/>
      <c r="F151" s="54">
        <v>100</v>
      </c>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c r="BM151" s="54"/>
      <c r="BN151" s="54"/>
      <c r="BO151" s="54"/>
      <c r="BP151" s="54"/>
      <c r="BQ151" s="54"/>
      <c r="BR151" s="54"/>
      <c r="BS151" s="54"/>
      <c r="BT151" s="54"/>
      <c r="BU151" s="55">
        <v>100</v>
      </c>
      <c r="BV151" s="42"/>
    </row>
    <row r="152" spans="1:74" s="10" customFormat="1" ht="140.4" x14ac:dyDescent="0.3">
      <c r="A152" s="16" t="s">
        <v>157</v>
      </c>
      <c r="B152" s="32" t="s">
        <v>151</v>
      </c>
      <c r="C152" s="17" t="s">
        <v>582</v>
      </c>
      <c r="D152" s="17" t="s">
        <v>158</v>
      </c>
      <c r="E152" s="17" t="s">
        <v>84</v>
      </c>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3"/>
      <c r="BV152" s="42"/>
    </row>
    <row r="153" spans="1:74" s="10" customFormat="1" ht="31.2" x14ac:dyDescent="0.3">
      <c r="A153" s="16"/>
      <c r="B153" s="34" t="s">
        <v>85</v>
      </c>
      <c r="C153" s="29" t="s">
        <v>528</v>
      </c>
      <c r="D153" s="17"/>
      <c r="E153" s="17"/>
      <c r="F153" s="52">
        <v>60361.292999999998</v>
      </c>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3">
        <v>60361.292999999998</v>
      </c>
      <c r="BV153" s="42"/>
    </row>
    <row r="154" spans="1:74" s="10" customFormat="1" ht="31.2" x14ac:dyDescent="0.3">
      <c r="A154" s="16"/>
      <c r="B154" s="34" t="s">
        <v>86</v>
      </c>
      <c r="C154" s="29" t="s">
        <v>528</v>
      </c>
      <c r="D154" s="17"/>
      <c r="E154" s="17"/>
      <c r="F154" s="52">
        <v>53586.063479999997</v>
      </c>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3">
        <v>53586.063479999997</v>
      </c>
      <c r="BV154" s="42"/>
    </row>
    <row r="155" spans="1:74" s="10" customFormat="1" ht="15.6" x14ac:dyDescent="0.3">
      <c r="A155" s="16"/>
      <c r="B155" s="34" t="s">
        <v>81</v>
      </c>
      <c r="C155" s="29" t="s">
        <v>528</v>
      </c>
      <c r="D155" s="17"/>
      <c r="E155" s="17"/>
      <c r="F155" s="54">
        <v>88.775539450422301</v>
      </c>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c r="BM155" s="54"/>
      <c r="BN155" s="54"/>
      <c r="BO155" s="54"/>
      <c r="BP155" s="54"/>
      <c r="BQ155" s="54"/>
      <c r="BR155" s="54"/>
      <c r="BS155" s="54"/>
      <c r="BT155" s="54"/>
      <c r="BU155" s="55">
        <v>88.775539450422301</v>
      </c>
      <c r="BV155" s="42"/>
    </row>
    <row r="156" spans="1:74" s="10" customFormat="1" ht="140.4" x14ac:dyDescent="0.3">
      <c r="A156" s="16" t="s">
        <v>159</v>
      </c>
      <c r="B156" s="32" t="s">
        <v>151</v>
      </c>
      <c r="C156" s="17" t="s">
        <v>582</v>
      </c>
      <c r="D156" s="17" t="s">
        <v>160</v>
      </c>
      <c r="E156" s="17" t="s">
        <v>84</v>
      </c>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3"/>
      <c r="BV156" s="42"/>
    </row>
    <row r="157" spans="1:74" s="10" customFormat="1" ht="31.2" x14ac:dyDescent="0.3">
      <c r="A157" s="16"/>
      <c r="B157" s="34" t="s">
        <v>85</v>
      </c>
      <c r="C157" s="29" t="s">
        <v>528</v>
      </c>
      <c r="D157" s="17"/>
      <c r="E157" s="17"/>
      <c r="F157" s="52">
        <v>9477.1029999999992</v>
      </c>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3">
        <v>9477.1029999999992</v>
      </c>
      <c r="BV157" s="42"/>
    </row>
    <row r="158" spans="1:74" s="10" customFormat="1" ht="31.2" x14ac:dyDescent="0.3">
      <c r="A158" s="16"/>
      <c r="B158" s="34" t="s">
        <v>86</v>
      </c>
      <c r="C158" s="29" t="s">
        <v>528</v>
      </c>
      <c r="D158" s="17"/>
      <c r="E158" s="17"/>
      <c r="F158" s="52">
        <v>9477.1029999999992</v>
      </c>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3">
        <v>9477.1029999999992</v>
      </c>
      <c r="BV158" s="42"/>
    </row>
    <row r="159" spans="1:74" s="10" customFormat="1" ht="15.6" x14ac:dyDescent="0.3">
      <c r="A159" s="16"/>
      <c r="B159" s="34" t="s">
        <v>81</v>
      </c>
      <c r="C159" s="29" t="s">
        <v>528</v>
      </c>
      <c r="D159" s="17"/>
      <c r="E159" s="17"/>
      <c r="F159" s="54">
        <v>100</v>
      </c>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c r="BN159" s="54"/>
      <c r="BO159" s="54"/>
      <c r="BP159" s="54"/>
      <c r="BQ159" s="54"/>
      <c r="BR159" s="54"/>
      <c r="BS159" s="54"/>
      <c r="BT159" s="54"/>
      <c r="BU159" s="55">
        <v>100</v>
      </c>
      <c r="BV159" s="42"/>
    </row>
    <row r="160" spans="1:74" s="10" customFormat="1" ht="140.4" x14ac:dyDescent="0.3">
      <c r="A160" s="16" t="s">
        <v>161</v>
      </c>
      <c r="B160" s="32" t="s">
        <v>151</v>
      </c>
      <c r="C160" s="17" t="s">
        <v>582</v>
      </c>
      <c r="D160" s="17" t="s">
        <v>162</v>
      </c>
      <c r="E160" s="17" t="s">
        <v>84</v>
      </c>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3"/>
      <c r="BV160" s="42"/>
    </row>
    <row r="161" spans="1:74" s="10" customFormat="1" ht="31.2" x14ac:dyDescent="0.3">
      <c r="A161" s="16"/>
      <c r="B161" s="34" t="s">
        <v>85</v>
      </c>
      <c r="C161" s="29" t="s">
        <v>528</v>
      </c>
      <c r="D161" s="17"/>
      <c r="E161" s="17"/>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v>7828.47559</v>
      </c>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3">
        <v>7828.47559</v>
      </c>
      <c r="BV161" s="42"/>
    </row>
    <row r="162" spans="1:74" s="10" customFormat="1" ht="31.2" x14ac:dyDescent="0.3">
      <c r="A162" s="16"/>
      <c r="B162" s="34" t="s">
        <v>86</v>
      </c>
      <c r="C162" s="29" t="s">
        <v>528</v>
      </c>
      <c r="D162" s="17"/>
      <c r="E162" s="17"/>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v>5950.0633500000004</v>
      </c>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3">
        <v>5950.0633500000004</v>
      </c>
      <c r="BV162" s="42"/>
    </row>
    <row r="163" spans="1:74" s="10" customFormat="1" ht="15.6" x14ac:dyDescent="0.3">
      <c r="A163" s="16"/>
      <c r="B163" s="34" t="s">
        <v>81</v>
      </c>
      <c r="C163" s="29" t="s">
        <v>528</v>
      </c>
      <c r="D163" s="17"/>
      <c r="E163" s="17"/>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v>76.005389319991394</v>
      </c>
      <c r="AS163" s="54"/>
      <c r="AT163" s="54"/>
      <c r="AU163" s="54"/>
      <c r="AV163" s="54"/>
      <c r="AW163" s="54"/>
      <c r="AX163" s="54"/>
      <c r="AY163" s="54"/>
      <c r="AZ163" s="54"/>
      <c r="BA163" s="54"/>
      <c r="BB163" s="54"/>
      <c r="BC163" s="54"/>
      <c r="BD163" s="54"/>
      <c r="BE163" s="54"/>
      <c r="BF163" s="54"/>
      <c r="BG163" s="54"/>
      <c r="BH163" s="54"/>
      <c r="BI163" s="54"/>
      <c r="BJ163" s="54"/>
      <c r="BK163" s="54"/>
      <c r="BL163" s="54"/>
      <c r="BM163" s="54"/>
      <c r="BN163" s="54"/>
      <c r="BO163" s="54"/>
      <c r="BP163" s="54"/>
      <c r="BQ163" s="54"/>
      <c r="BR163" s="54"/>
      <c r="BS163" s="54"/>
      <c r="BT163" s="54"/>
      <c r="BU163" s="55">
        <v>76.005389319991394</v>
      </c>
      <c r="BV163" s="42"/>
    </row>
    <row r="164" spans="1:74" s="10" customFormat="1" ht="140.4" x14ac:dyDescent="0.3">
      <c r="A164" s="16" t="s">
        <v>163</v>
      </c>
      <c r="B164" s="32" t="s">
        <v>151</v>
      </c>
      <c r="C164" s="17" t="s">
        <v>582</v>
      </c>
      <c r="D164" s="17" t="s">
        <v>164</v>
      </c>
      <c r="E164" s="17" t="s">
        <v>84</v>
      </c>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3"/>
      <c r="BV164" s="42"/>
    </row>
    <row r="165" spans="1:74" s="10" customFormat="1" ht="31.2" x14ac:dyDescent="0.3">
      <c r="A165" s="16"/>
      <c r="B165" s="34" t="s">
        <v>85</v>
      </c>
      <c r="C165" s="29" t="s">
        <v>528</v>
      </c>
      <c r="D165" s="17"/>
      <c r="E165" s="17"/>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v>18292.749</v>
      </c>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3">
        <v>18292.749</v>
      </c>
      <c r="BV165" s="42"/>
    </row>
    <row r="166" spans="1:74" s="10" customFormat="1" ht="31.2" x14ac:dyDescent="0.3">
      <c r="A166" s="16"/>
      <c r="B166" s="34" t="s">
        <v>86</v>
      </c>
      <c r="C166" s="29" t="s">
        <v>528</v>
      </c>
      <c r="D166" s="17"/>
      <c r="E166" s="17"/>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v>13656.085999999999</v>
      </c>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3">
        <v>13656.085999999999</v>
      </c>
      <c r="BV166" s="42"/>
    </row>
    <row r="167" spans="1:74" s="10" customFormat="1" ht="15.6" x14ac:dyDescent="0.3">
      <c r="A167" s="16"/>
      <c r="B167" s="34" t="s">
        <v>81</v>
      </c>
      <c r="C167" s="29" t="s">
        <v>528</v>
      </c>
      <c r="D167" s="17"/>
      <c r="E167" s="17"/>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v>74.653000486695504</v>
      </c>
      <c r="AF167" s="54"/>
      <c r="AG167" s="54"/>
      <c r="AH167" s="54"/>
      <c r="AI167" s="5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4"/>
      <c r="BL167" s="54"/>
      <c r="BM167" s="54"/>
      <c r="BN167" s="54"/>
      <c r="BO167" s="54"/>
      <c r="BP167" s="54"/>
      <c r="BQ167" s="54"/>
      <c r="BR167" s="54"/>
      <c r="BS167" s="54"/>
      <c r="BT167" s="54"/>
      <c r="BU167" s="55">
        <v>74.653000486695504</v>
      </c>
      <c r="BV167" s="42"/>
    </row>
    <row r="168" spans="1:74" s="10" customFormat="1" ht="140.4" x14ac:dyDescent="0.3">
      <c r="A168" s="16" t="s">
        <v>165</v>
      </c>
      <c r="B168" s="32" t="s">
        <v>151</v>
      </c>
      <c r="C168" s="17" t="s">
        <v>582</v>
      </c>
      <c r="D168" s="17" t="s">
        <v>166</v>
      </c>
      <c r="E168" s="17" t="s">
        <v>84</v>
      </c>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3"/>
      <c r="BV168" s="42"/>
    </row>
    <row r="169" spans="1:74" s="10" customFormat="1" ht="31.2" x14ac:dyDescent="0.3">
      <c r="A169" s="16"/>
      <c r="B169" s="34" t="s">
        <v>85</v>
      </c>
      <c r="C169" s="29" t="s">
        <v>528</v>
      </c>
      <c r="D169" s="17"/>
      <c r="E169" s="17"/>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v>17871.87</v>
      </c>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3">
        <v>17871.87</v>
      </c>
      <c r="BV169" s="42"/>
    </row>
    <row r="170" spans="1:74" s="10" customFormat="1" ht="31.2" x14ac:dyDescent="0.3">
      <c r="A170" s="16"/>
      <c r="B170" s="34" t="s">
        <v>86</v>
      </c>
      <c r="C170" s="29" t="s">
        <v>528</v>
      </c>
      <c r="D170" s="17"/>
      <c r="E170" s="17"/>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v>13094.80834</v>
      </c>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3">
        <v>13094.80834</v>
      </c>
      <c r="BV170" s="42"/>
    </row>
    <row r="171" spans="1:74" s="10" customFormat="1" ht="15.6" x14ac:dyDescent="0.3">
      <c r="A171" s="16"/>
      <c r="B171" s="34" t="s">
        <v>81</v>
      </c>
      <c r="C171" s="29" t="s">
        <v>528</v>
      </c>
      <c r="D171" s="17"/>
      <c r="E171" s="17"/>
      <c r="F171" s="54"/>
      <c r="G171" s="54"/>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v>73.270499058016796</v>
      </c>
      <c r="AG171" s="54"/>
      <c r="AH171" s="54"/>
      <c r="AI171" s="54"/>
      <c r="AJ171" s="54"/>
      <c r="AK171" s="54"/>
      <c r="AL171" s="54"/>
      <c r="AM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4"/>
      <c r="BL171" s="54"/>
      <c r="BM171" s="54"/>
      <c r="BN171" s="54"/>
      <c r="BO171" s="54"/>
      <c r="BP171" s="54"/>
      <c r="BQ171" s="54"/>
      <c r="BR171" s="54"/>
      <c r="BS171" s="54"/>
      <c r="BT171" s="54"/>
      <c r="BU171" s="55">
        <v>73.270499058016796</v>
      </c>
      <c r="BV171" s="42"/>
    </row>
    <row r="172" spans="1:74" s="10" customFormat="1" ht="140.4" x14ac:dyDescent="0.3">
      <c r="A172" s="16" t="s">
        <v>167</v>
      </c>
      <c r="B172" s="32" t="s">
        <v>151</v>
      </c>
      <c r="C172" s="17" t="s">
        <v>582</v>
      </c>
      <c r="D172" s="17" t="s">
        <v>168</v>
      </c>
      <c r="E172" s="17" t="s">
        <v>84</v>
      </c>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3"/>
      <c r="BV172" s="42"/>
    </row>
    <row r="173" spans="1:74" s="10" customFormat="1" ht="31.2" x14ac:dyDescent="0.3">
      <c r="A173" s="16"/>
      <c r="B173" s="34" t="s">
        <v>85</v>
      </c>
      <c r="C173" s="29" t="s">
        <v>528</v>
      </c>
      <c r="D173" s="17"/>
      <c r="E173" s="17"/>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v>45115.578000000001</v>
      </c>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3">
        <v>45115.578000000001</v>
      </c>
      <c r="BV173" s="42"/>
    </row>
    <row r="174" spans="1:74" s="10" customFormat="1" ht="31.2" x14ac:dyDescent="0.3">
      <c r="A174" s="16"/>
      <c r="B174" s="34" t="s">
        <v>86</v>
      </c>
      <c r="C174" s="29" t="s">
        <v>528</v>
      </c>
      <c r="D174" s="17"/>
      <c r="E174" s="17"/>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v>45115.578000000001</v>
      </c>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3">
        <v>45115.578000000001</v>
      </c>
      <c r="BV174" s="42"/>
    </row>
    <row r="175" spans="1:74" s="10" customFormat="1" ht="15.6" x14ac:dyDescent="0.3">
      <c r="A175" s="16"/>
      <c r="B175" s="34" t="s">
        <v>81</v>
      </c>
      <c r="C175" s="29" t="s">
        <v>528</v>
      </c>
      <c r="D175" s="17"/>
      <c r="E175" s="17"/>
      <c r="F175" s="54"/>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v>100</v>
      </c>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4"/>
      <c r="BL175" s="54"/>
      <c r="BM175" s="54"/>
      <c r="BN175" s="54"/>
      <c r="BO175" s="54"/>
      <c r="BP175" s="54"/>
      <c r="BQ175" s="54"/>
      <c r="BR175" s="54"/>
      <c r="BS175" s="54"/>
      <c r="BT175" s="54"/>
      <c r="BU175" s="55">
        <v>100</v>
      </c>
      <c r="BV175" s="42"/>
    </row>
    <row r="176" spans="1:74" s="10" customFormat="1" ht="140.4" x14ac:dyDescent="0.3">
      <c r="A176" s="16" t="s">
        <v>169</v>
      </c>
      <c r="B176" s="32" t="s">
        <v>151</v>
      </c>
      <c r="C176" s="17" t="s">
        <v>582</v>
      </c>
      <c r="D176" s="17" t="s">
        <v>170</v>
      </c>
      <c r="E176" s="17" t="s">
        <v>84</v>
      </c>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3"/>
      <c r="BV176" s="42"/>
    </row>
    <row r="177" spans="1:74" s="10" customFormat="1" ht="31.2" x14ac:dyDescent="0.3">
      <c r="A177" s="16"/>
      <c r="B177" s="34" t="s">
        <v>85</v>
      </c>
      <c r="C177" s="29" t="s">
        <v>528</v>
      </c>
      <c r="D177" s="17"/>
      <c r="E177" s="17"/>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v>19987.285</v>
      </c>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3">
        <v>19987.285</v>
      </c>
      <c r="BV177" s="42"/>
    </row>
    <row r="178" spans="1:74" s="10" customFormat="1" ht="31.2" x14ac:dyDescent="0.3">
      <c r="A178" s="16"/>
      <c r="B178" s="34" t="s">
        <v>86</v>
      </c>
      <c r="C178" s="29" t="s">
        <v>528</v>
      </c>
      <c r="D178" s="17"/>
      <c r="E178" s="17"/>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v>19987.285</v>
      </c>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3">
        <v>19987.285</v>
      </c>
      <c r="BV178" s="42"/>
    </row>
    <row r="179" spans="1:74" s="10" customFormat="1" ht="15.6" x14ac:dyDescent="0.3">
      <c r="A179" s="16"/>
      <c r="B179" s="34" t="s">
        <v>81</v>
      </c>
      <c r="C179" s="29" t="s">
        <v>528</v>
      </c>
      <c r="D179" s="17"/>
      <c r="E179" s="17"/>
      <c r="F179" s="54"/>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v>100</v>
      </c>
      <c r="AG179" s="54"/>
      <c r="AH179" s="54"/>
      <c r="AI179" s="54"/>
      <c r="AJ179" s="54"/>
      <c r="AK179" s="54"/>
      <c r="AL179" s="54"/>
      <c r="AM179" s="54"/>
      <c r="AN179" s="54"/>
      <c r="AO179" s="54"/>
      <c r="AP179" s="54"/>
      <c r="AQ179" s="54"/>
      <c r="AR179" s="54"/>
      <c r="AS179" s="54"/>
      <c r="AT179" s="54"/>
      <c r="AU179" s="54"/>
      <c r="AV179" s="54"/>
      <c r="AW179" s="54"/>
      <c r="AX179" s="54"/>
      <c r="AY179" s="54"/>
      <c r="AZ179" s="54"/>
      <c r="BA179" s="54"/>
      <c r="BB179" s="54"/>
      <c r="BC179" s="54"/>
      <c r="BD179" s="54"/>
      <c r="BE179" s="54"/>
      <c r="BF179" s="54"/>
      <c r="BG179" s="54"/>
      <c r="BH179" s="54"/>
      <c r="BI179" s="54"/>
      <c r="BJ179" s="54"/>
      <c r="BK179" s="54"/>
      <c r="BL179" s="54"/>
      <c r="BM179" s="54"/>
      <c r="BN179" s="54"/>
      <c r="BO179" s="54"/>
      <c r="BP179" s="54"/>
      <c r="BQ179" s="54"/>
      <c r="BR179" s="54"/>
      <c r="BS179" s="54"/>
      <c r="BT179" s="54"/>
      <c r="BU179" s="55">
        <v>100</v>
      </c>
      <c r="BV179" s="42"/>
    </row>
    <row r="180" spans="1:74" s="10" customFormat="1" ht="140.4" x14ac:dyDescent="0.3">
      <c r="A180" s="16" t="s">
        <v>171</v>
      </c>
      <c r="B180" s="32" t="s">
        <v>151</v>
      </c>
      <c r="C180" s="17" t="s">
        <v>582</v>
      </c>
      <c r="D180" s="17" t="s">
        <v>172</v>
      </c>
      <c r="E180" s="17" t="s">
        <v>84</v>
      </c>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3"/>
      <c r="BV180" s="42"/>
    </row>
    <row r="181" spans="1:74" s="10" customFormat="1" ht="31.2" x14ac:dyDescent="0.3">
      <c r="A181" s="16"/>
      <c r="B181" s="34" t="s">
        <v>85</v>
      </c>
      <c r="C181" s="29" t="s">
        <v>528</v>
      </c>
      <c r="D181" s="17"/>
      <c r="E181" s="17"/>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v>1000</v>
      </c>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3">
        <v>1000</v>
      </c>
      <c r="BV181" s="42"/>
    </row>
    <row r="182" spans="1:74" s="10" customFormat="1" ht="31.2" x14ac:dyDescent="0.3">
      <c r="A182" s="16"/>
      <c r="B182" s="34" t="s">
        <v>86</v>
      </c>
      <c r="C182" s="29" t="s">
        <v>528</v>
      </c>
      <c r="D182" s="17"/>
      <c r="E182" s="17"/>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v>447.08375999999998</v>
      </c>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3">
        <v>447.08375999999998</v>
      </c>
      <c r="BV182" s="42"/>
    </row>
    <row r="183" spans="1:74" s="10" customFormat="1" ht="15.6" x14ac:dyDescent="0.3">
      <c r="A183" s="16"/>
      <c r="B183" s="34" t="s">
        <v>81</v>
      </c>
      <c r="C183" s="29" t="s">
        <v>528</v>
      </c>
      <c r="D183" s="17"/>
      <c r="E183" s="17"/>
      <c r="F183" s="54"/>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v>44.708376000000001</v>
      </c>
      <c r="AG183" s="54"/>
      <c r="AH183" s="54"/>
      <c r="AI183" s="54"/>
      <c r="AJ183" s="54"/>
      <c r="AK183" s="54"/>
      <c r="AL183" s="54"/>
      <c r="AM183" s="54"/>
      <c r="AN183" s="54"/>
      <c r="AO183" s="54"/>
      <c r="AP183" s="54"/>
      <c r="AQ183" s="54"/>
      <c r="AR183" s="54"/>
      <c r="AS183" s="54"/>
      <c r="AT183" s="54"/>
      <c r="AU183" s="54"/>
      <c r="AV183" s="54"/>
      <c r="AW183" s="54"/>
      <c r="AX183" s="54"/>
      <c r="AY183" s="54"/>
      <c r="AZ183" s="54"/>
      <c r="BA183" s="54"/>
      <c r="BB183" s="54"/>
      <c r="BC183" s="54"/>
      <c r="BD183" s="54"/>
      <c r="BE183" s="54"/>
      <c r="BF183" s="54"/>
      <c r="BG183" s="54"/>
      <c r="BH183" s="54"/>
      <c r="BI183" s="54"/>
      <c r="BJ183" s="54"/>
      <c r="BK183" s="54"/>
      <c r="BL183" s="54"/>
      <c r="BM183" s="54"/>
      <c r="BN183" s="54"/>
      <c r="BO183" s="54"/>
      <c r="BP183" s="54"/>
      <c r="BQ183" s="54"/>
      <c r="BR183" s="54"/>
      <c r="BS183" s="54"/>
      <c r="BT183" s="54"/>
      <c r="BU183" s="55">
        <v>44.708376000000001</v>
      </c>
      <c r="BV183" s="42"/>
    </row>
    <row r="184" spans="1:74" s="10" customFormat="1" ht="156" x14ac:dyDescent="0.3">
      <c r="A184" s="16" t="s">
        <v>173</v>
      </c>
      <c r="B184" s="32" t="s">
        <v>174</v>
      </c>
      <c r="C184" s="17" t="s">
        <v>583</v>
      </c>
      <c r="D184" s="17" t="s">
        <v>175</v>
      </c>
      <c r="E184" s="17" t="s">
        <v>84</v>
      </c>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3"/>
      <c r="BV184" s="42"/>
    </row>
    <row r="185" spans="1:74" s="10" customFormat="1" ht="31.2" x14ac:dyDescent="0.3">
      <c r="A185" s="16"/>
      <c r="B185" s="34" t="s">
        <v>85</v>
      </c>
      <c r="C185" s="29" t="s">
        <v>528</v>
      </c>
      <c r="D185" s="17"/>
      <c r="E185" s="17"/>
      <c r="F185" s="52">
        <v>4030</v>
      </c>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3">
        <v>4030</v>
      </c>
      <c r="BV185" s="42"/>
    </row>
    <row r="186" spans="1:74" s="10" customFormat="1" ht="31.2" x14ac:dyDescent="0.3">
      <c r="A186" s="16"/>
      <c r="B186" s="34" t="s">
        <v>86</v>
      </c>
      <c r="C186" s="29" t="s">
        <v>528</v>
      </c>
      <c r="D186" s="17"/>
      <c r="E186" s="17"/>
      <c r="F186" s="52">
        <v>4030</v>
      </c>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3">
        <v>4030</v>
      </c>
      <c r="BV186" s="42"/>
    </row>
    <row r="187" spans="1:74" s="10" customFormat="1" ht="15.6" x14ac:dyDescent="0.3">
      <c r="A187" s="16"/>
      <c r="B187" s="34" t="s">
        <v>81</v>
      </c>
      <c r="C187" s="29" t="s">
        <v>528</v>
      </c>
      <c r="D187" s="17"/>
      <c r="E187" s="17"/>
      <c r="F187" s="54">
        <v>100</v>
      </c>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54"/>
      <c r="AZ187" s="54"/>
      <c r="BA187" s="54"/>
      <c r="BB187" s="54"/>
      <c r="BC187" s="54"/>
      <c r="BD187" s="54"/>
      <c r="BE187" s="54"/>
      <c r="BF187" s="54"/>
      <c r="BG187" s="54"/>
      <c r="BH187" s="54"/>
      <c r="BI187" s="54"/>
      <c r="BJ187" s="54"/>
      <c r="BK187" s="54"/>
      <c r="BL187" s="54"/>
      <c r="BM187" s="54"/>
      <c r="BN187" s="54"/>
      <c r="BO187" s="54"/>
      <c r="BP187" s="54"/>
      <c r="BQ187" s="54"/>
      <c r="BR187" s="54"/>
      <c r="BS187" s="54"/>
      <c r="BT187" s="54"/>
      <c r="BU187" s="55">
        <v>100</v>
      </c>
      <c r="BV187" s="42"/>
    </row>
    <row r="188" spans="1:74" s="10" customFormat="1" ht="156" x14ac:dyDescent="0.3">
      <c r="A188" s="16" t="s">
        <v>176</v>
      </c>
      <c r="B188" s="32" t="s">
        <v>174</v>
      </c>
      <c r="C188" s="17" t="s">
        <v>583</v>
      </c>
      <c r="D188" s="17" t="s">
        <v>177</v>
      </c>
      <c r="E188" s="17" t="s">
        <v>84</v>
      </c>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3"/>
      <c r="BV188" s="42"/>
    </row>
    <row r="189" spans="1:74" s="10" customFormat="1" ht="31.2" x14ac:dyDescent="0.3">
      <c r="A189" s="16"/>
      <c r="B189" s="34" t="s">
        <v>85</v>
      </c>
      <c r="C189" s="29" t="s">
        <v>528</v>
      </c>
      <c r="D189" s="17"/>
      <c r="E189" s="17"/>
      <c r="F189" s="52">
        <v>400</v>
      </c>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3">
        <v>400</v>
      </c>
      <c r="BV189" s="42"/>
    </row>
    <row r="190" spans="1:74" s="10" customFormat="1" ht="31.2" x14ac:dyDescent="0.3">
      <c r="A190" s="16"/>
      <c r="B190" s="34" t="s">
        <v>86</v>
      </c>
      <c r="C190" s="29" t="s">
        <v>528</v>
      </c>
      <c r="D190" s="17"/>
      <c r="E190" s="17"/>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3"/>
      <c r="BV190" s="42"/>
    </row>
    <row r="191" spans="1:74" s="10" customFormat="1" ht="15.6" x14ac:dyDescent="0.3">
      <c r="A191" s="16"/>
      <c r="B191" s="34" t="s">
        <v>81</v>
      </c>
      <c r="C191" s="29" t="s">
        <v>528</v>
      </c>
      <c r="D191" s="17"/>
      <c r="E191" s="17"/>
      <c r="F191" s="5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c r="AY191" s="54"/>
      <c r="AZ191" s="54"/>
      <c r="BA191" s="54"/>
      <c r="BB191" s="54"/>
      <c r="BC191" s="54"/>
      <c r="BD191" s="54"/>
      <c r="BE191" s="54"/>
      <c r="BF191" s="54"/>
      <c r="BG191" s="54"/>
      <c r="BH191" s="54"/>
      <c r="BI191" s="54"/>
      <c r="BJ191" s="54"/>
      <c r="BK191" s="54"/>
      <c r="BL191" s="54"/>
      <c r="BM191" s="54"/>
      <c r="BN191" s="54"/>
      <c r="BO191" s="54"/>
      <c r="BP191" s="54"/>
      <c r="BQ191" s="54"/>
      <c r="BR191" s="54"/>
      <c r="BS191" s="54"/>
      <c r="BT191" s="54"/>
      <c r="BU191" s="55"/>
      <c r="BV191" s="42"/>
    </row>
    <row r="192" spans="1:74" s="10" customFormat="1" ht="171.6" x14ac:dyDescent="0.3">
      <c r="A192" s="16" t="s">
        <v>178</v>
      </c>
      <c r="B192" s="32" t="s">
        <v>179</v>
      </c>
      <c r="C192" s="17" t="s">
        <v>584</v>
      </c>
      <c r="D192" s="17" t="s">
        <v>180</v>
      </c>
      <c r="E192" s="17" t="s">
        <v>84</v>
      </c>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3"/>
      <c r="BV192" s="42"/>
    </row>
    <row r="193" spans="1:74" s="10" customFormat="1" ht="31.2" x14ac:dyDescent="0.3">
      <c r="A193" s="16"/>
      <c r="B193" s="34" t="s">
        <v>125</v>
      </c>
      <c r="C193" s="29" t="s">
        <v>528</v>
      </c>
      <c r="D193" s="17"/>
      <c r="E193" s="17"/>
      <c r="F193" s="52"/>
      <c r="G193" s="52"/>
      <c r="H193" s="52">
        <v>19400</v>
      </c>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3">
        <v>19400</v>
      </c>
      <c r="BV193" s="42"/>
    </row>
    <row r="194" spans="1:74" s="10" customFormat="1" ht="31.2" x14ac:dyDescent="0.3">
      <c r="A194" s="16"/>
      <c r="B194" s="34" t="s">
        <v>126</v>
      </c>
      <c r="C194" s="29" t="s">
        <v>528</v>
      </c>
      <c r="D194" s="17"/>
      <c r="E194" s="17"/>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3"/>
      <c r="BV194" s="42"/>
    </row>
    <row r="195" spans="1:74" s="10" customFormat="1" ht="15.6" x14ac:dyDescent="0.3">
      <c r="A195" s="16"/>
      <c r="B195" s="34" t="s">
        <v>81</v>
      </c>
      <c r="C195" s="29" t="s">
        <v>528</v>
      </c>
      <c r="D195" s="17"/>
      <c r="E195" s="17"/>
      <c r="F195" s="5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c r="AY195" s="54"/>
      <c r="AZ195" s="54"/>
      <c r="BA195" s="54"/>
      <c r="BB195" s="54"/>
      <c r="BC195" s="54"/>
      <c r="BD195" s="54"/>
      <c r="BE195" s="54"/>
      <c r="BF195" s="54"/>
      <c r="BG195" s="54"/>
      <c r="BH195" s="54"/>
      <c r="BI195" s="54"/>
      <c r="BJ195" s="54"/>
      <c r="BK195" s="54"/>
      <c r="BL195" s="54"/>
      <c r="BM195" s="54"/>
      <c r="BN195" s="54"/>
      <c r="BO195" s="54"/>
      <c r="BP195" s="54"/>
      <c r="BQ195" s="54"/>
      <c r="BR195" s="54"/>
      <c r="BS195" s="54"/>
      <c r="BT195" s="54"/>
      <c r="BU195" s="55"/>
      <c r="BV195" s="42"/>
    </row>
    <row r="196" spans="1:74" s="10" customFormat="1" ht="171.6" x14ac:dyDescent="0.3">
      <c r="A196" s="16" t="s">
        <v>181</v>
      </c>
      <c r="B196" s="32" t="s">
        <v>179</v>
      </c>
      <c r="C196" s="17" t="s">
        <v>584</v>
      </c>
      <c r="D196" s="17" t="s">
        <v>175</v>
      </c>
      <c r="E196" s="17" t="s">
        <v>84</v>
      </c>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3"/>
      <c r="BV196" s="42"/>
    </row>
    <row r="197" spans="1:74" s="10" customFormat="1" ht="31.2" x14ac:dyDescent="0.3">
      <c r="A197" s="16"/>
      <c r="B197" s="34" t="s">
        <v>125</v>
      </c>
      <c r="C197" s="29" t="s">
        <v>528</v>
      </c>
      <c r="D197" s="17"/>
      <c r="E197" s="17"/>
      <c r="F197" s="52">
        <v>81460</v>
      </c>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3">
        <v>81460</v>
      </c>
      <c r="BV197" s="42"/>
    </row>
    <row r="198" spans="1:74" s="10" customFormat="1" ht="31.2" x14ac:dyDescent="0.3">
      <c r="A198" s="16"/>
      <c r="B198" s="34" t="s">
        <v>126</v>
      </c>
      <c r="C198" s="29" t="s">
        <v>528</v>
      </c>
      <c r="D198" s="17"/>
      <c r="E198" s="17"/>
      <c r="F198" s="52">
        <v>52302.926760000002</v>
      </c>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3">
        <v>52302.926760000002</v>
      </c>
      <c r="BV198" s="42"/>
    </row>
    <row r="199" spans="1:74" s="10" customFormat="1" ht="15.6" x14ac:dyDescent="0.3">
      <c r="A199" s="16"/>
      <c r="B199" s="34" t="s">
        <v>81</v>
      </c>
      <c r="C199" s="29" t="s">
        <v>528</v>
      </c>
      <c r="D199" s="17"/>
      <c r="E199" s="17"/>
      <c r="F199" s="54">
        <v>64.206882838202802</v>
      </c>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c r="BM199" s="54"/>
      <c r="BN199" s="54"/>
      <c r="BO199" s="54"/>
      <c r="BP199" s="54"/>
      <c r="BQ199" s="54"/>
      <c r="BR199" s="54"/>
      <c r="BS199" s="54"/>
      <c r="BT199" s="54"/>
      <c r="BU199" s="55">
        <v>64.206882838202802</v>
      </c>
      <c r="BV199" s="42"/>
    </row>
    <row r="200" spans="1:74" s="10" customFormat="1" ht="171.6" x14ac:dyDescent="0.3">
      <c r="A200" s="16" t="s">
        <v>182</v>
      </c>
      <c r="B200" s="32" t="s">
        <v>179</v>
      </c>
      <c r="C200" s="17" t="s">
        <v>584</v>
      </c>
      <c r="D200" s="17" t="s">
        <v>183</v>
      </c>
      <c r="E200" s="17" t="s">
        <v>84</v>
      </c>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3"/>
      <c r="BV200" s="42"/>
    </row>
    <row r="201" spans="1:74" s="10" customFormat="1" ht="31.2" x14ac:dyDescent="0.3">
      <c r="A201" s="16"/>
      <c r="B201" s="34" t="s">
        <v>125</v>
      </c>
      <c r="C201" s="29" t="s">
        <v>528</v>
      </c>
      <c r="D201" s="17"/>
      <c r="E201" s="17"/>
      <c r="F201" s="52">
        <v>53200</v>
      </c>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3">
        <v>53200</v>
      </c>
      <c r="BV201" s="42"/>
    </row>
    <row r="202" spans="1:74" s="10" customFormat="1" ht="31.2" x14ac:dyDescent="0.3">
      <c r="A202" s="16"/>
      <c r="B202" s="34" t="s">
        <v>126</v>
      </c>
      <c r="C202" s="29" t="s">
        <v>528</v>
      </c>
      <c r="D202" s="17"/>
      <c r="E202" s="17"/>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3"/>
      <c r="BV202" s="42"/>
    </row>
    <row r="203" spans="1:74" s="10" customFormat="1" ht="15.6" x14ac:dyDescent="0.3">
      <c r="A203" s="16"/>
      <c r="B203" s="34" t="s">
        <v>81</v>
      </c>
      <c r="C203" s="29" t="s">
        <v>528</v>
      </c>
      <c r="D203" s="17"/>
      <c r="E203" s="17"/>
      <c r="F203" s="5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c r="AY203" s="54"/>
      <c r="AZ203" s="54"/>
      <c r="BA203" s="54"/>
      <c r="BB203" s="54"/>
      <c r="BC203" s="54"/>
      <c r="BD203" s="54"/>
      <c r="BE203" s="54"/>
      <c r="BF203" s="54"/>
      <c r="BG203" s="54"/>
      <c r="BH203" s="54"/>
      <c r="BI203" s="54"/>
      <c r="BJ203" s="54"/>
      <c r="BK203" s="54"/>
      <c r="BL203" s="54"/>
      <c r="BM203" s="54"/>
      <c r="BN203" s="54"/>
      <c r="BO203" s="54"/>
      <c r="BP203" s="54"/>
      <c r="BQ203" s="54"/>
      <c r="BR203" s="54"/>
      <c r="BS203" s="54"/>
      <c r="BT203" s="54"/>
      <c r="BU203" s="55"/>
      <c r="BV203" s="42"/>
    </row>
    <row r="204" spans="1:74" s="10" customFormat="1" ht="171.6" x14ac:dyDescent="0.3">
      <c r="A204" s="16" t="s">
        <v>184</v>
      </c>
      <c r="B204" s="32" t="s">
        <v>179</v>
      </c>
      <c r="C204" s="17" t="s">
        <v>584</v>
      </c>
      <c r="D204" s="17" t="s">
        <v>185</v>
      </c>
      <c r="E204" s="17" t="s">
        <v>84</v>
      </c>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3"/>
      <c r="BV204" s="42"/>
    </row>
    <row r="205" spans="1:74" s="10" customFormat="1" ht="31.2" x14ac:dyDescent="0.3">
      <c r="A205" s="16"/>
      <c r="B205" s="34" t="s">
        <v>125</v>
      </c>
      <c r="C205" s="29" t="s">
        <v>528</v>
      </c>
      <c r="D205" s="17"/>
      <c r="E205" s="17"/>
      <c r="F205" s="52">
        <v>23700</v>
      </c>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3">
        <v>23700</v>
      </c>
      <c r="BV205" s="42"/>
    </row>
    <row r="206" spans="1:74" s="10" customFormat="1" ht="31.2" x14ac:dyDescent="0.3">
      <c r="A206" s="16"/>
      <c r="B206" s="34" t="s">
        <v>126</v>
      </c>
      <c r="C206" s="29" t="s">
        <v>528</v>
      </c>
      <c r="D206" s="17"/>
      <c r="E206" s="17"/>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3"/>
      <c r="BV206" s="42"/>
    </row>
    <row r="207" spans="1:74" s="10" customFormat="1" ht="15.6" x14ac:dyDescent="0.3">
      <c r="A207" s="16"/>
      <c r="B207" s="34" t="s">
        <v>81</v>
      </c>
      <c r="C207" s="29" t="s">
        <v>528</v>
      </c>
      <c r="D207" s="17"/>
      <c r="E207" s="17"/>
      <c r="F207" s="54"/>
      <c r="G207" s="54"/>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c r="AL207" s="54"/>
      <c r="AM207" s="54"/>
      <c r="AN207" s="54"/>
      <c r="AO207" s="54"/>
      <c r="AP207" s="54"/>
      <c r="AQ207" s="54"/>
      <c r="AR207" s="54"/>
      <c r="AS207" s="54"/>
      <c r="AT207" s="54"/>
      <c r="AU207" s="54"/>
      <c r="AV207" s="54"/>
      <c r="AW207" s="54"/>
      <c r="AX207" s="54"/>
      <c r="AY207" s="54"/>
      <c r="AZ207" s="54"/>
      <c r="BA207" s="54"/>
      <c r="BB207" s="54"/>
      <c r="BC207" s="54"/>
      <c r="BD207" s="54"/>
      <c r="BE207" s="54"/>
      <c r="BF207" s="54"/>
      <c r="BG207" s="54"/>
      <c r="BH207" s="54"/>
      <c r="BI207" s="54"/>
      <c r="BJ207" s="54"/>
      <c r="BK207" s="54"/>
      <c r="BL207" s="54"/>
      <c r="BM207" s="54"/>
      <c r="BN207" s="54"/>
      <c r="BO207" s="54"/>
      <c r="BP207" s="54"/>
      <c r="BQ207" s="54"/>
      <c r="BR207" s="54"/>
      <c r="BS207" s="54"/>
      <c r="BT207" s="54"/>
      <c r="BU207" s="55"/>
      <c r="BV207" s="42"/>
    </row>
    <row r="208" spans="1:74" s="10" customFormat="1" ht="171.6" x14ac:dyDescent="0.3">
      <c r="A208" s="16" t="s">
        <v>186</v>
      </c>
      <c r="B208" s="32" t="s">
        <v>179</v>
      </c>
      <c r="C208" s="17" t="s">
        <v>584</v>
      </c>
      <c r="D208" s="17" t="s">
        <v>187</v>
      </c>
      <c r="E208" s="17" t="s">
        <v>84</v>
      </c>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3"/>
      <c r="BV208" s="42"/>
    </row>
    <row r="209" spans="1:74" s="10" customFormat="1" ht="31.2" x14ac:dyDescent="0.3">
      <c r="A209" s="16"/>
      <c r="B209" s="34" t="s">
        <v>125</v>
      </c>
      <c r="C209" s="29" t="s">
        <v>528</v>
      </c>
      <c r="D209" s="17"/>
      <c r="E209" s="17"/>
      <c r="F209" s="52"/>
      <c r="G209" s="52"/>
      <c r="H209" s="52">
        <v>38000</v>
      </c>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3">
        <v>38000</v>
      </c>
      <c r="BV209" s="42"/>
    </row>
    <row r="210" spans="1:74" s="10" customFormat="1" ht="31.2" x14ac:dyDescent="0.3">
      <c r="A210" s="16"/>
      <c r="B210" s="34" t="s">
        <v>126</v>
      </c>
      <c r="C210" s="29" t="s">
        <v>528</v>
      </c>
      <c r="D210" s="17"/>
      <c r="E210" s="17"/>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3"/>
      <c r="BV210" s="42"/>
    </row>
    <row r="211" spans="1:74" s="10" customFormat="1" ht="15.6" x14ac:dyDescent="0.3">
      <c r="A211" s="16"/>
      <c r="B211" s="34" t="s">
        <v>81</v>
      </c>
      <c r="C211" s="29" t="s">
        <v>528</v>
      </c>
      <c r="D211" s="17"/>
      <c r="E211" s="17"/>
      <c r="F211" s="5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c r="BI211" s="54"/>
      <c r="BJ211" s="54"/>
      <c r="BK211" s="54"/>
      <c r="BL211" s="54"/>
      <c r="BM211" s="54"/>
      <c r="BN211" s="54"/>
      <c r="BO211" s="54"/>
      <c r="BP211" s="54"/>
      <c r="BQ211" s="54"/>
      <c r="BR211" s="54"/>
      <c r="BS211" s="54"/>
      <c r="BT211" s="54"/>
      <c r="BU211" s="55"/>
      <c r="BV211" s="42"/>
    </row>
    <row r="212" spans="1:74" s="10" customFormat="1" ht="156" x14ac:dyDescent="0.3">
      <c r="A212" s="16" t="s">
        <v>188</v>
      </c>
      <c r="B212" s="32" t="s">
        <v>189</v>
      </c>
      <c r="C212" s="17" t="s">
        <v>585</v>
      </c>
      <c r="D212" s="17" t="s">
        <v>190</v>
      </c>
      <c r="E212" s="17" t="s">
        <v>84</v>
      </c>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3"/>
      <c r="BV212" s="42"/>
    </row>
    <row r="213" spans="1:74" s="10" customFormat="1" ht="31.2" x14ac:dyDescent="0.3">
      <c r="A213" s="16"/>
      <c r="B213" s="34" t="s">
        <v>85</v>
      </c>
      <c r="C213" s="29" t="s">
        <v>528</v>
      </c>
      <c r="D213" s="17"/>
      <c r="E213" s="17"/>
      <c r="F213" s="52"/>
      <c r="G213" s="52"/>
      <c r="H213" s="52"/>
      <c r="I213" s="52"/>
      <c r="J213" s="52"/>
      <c r="K213" s="52"/>
      <c r="L213" s="52"/>
      <c r="M213" s="52"/>
      <c r="N213" s="52"/>
      <c r="O213" s="52"/>
      <c r="P213" s="52"/>
      <c r="Q213" s="52"/>
      <c r="R213" s="52"/>
      <c r="S213" s="52"/>
      <c r="T213" s="52">
        <v>64645.35</v>
      </c>
      <c r="U213" s="52"/>
      <c r="V213" s="52"/>
      <c r="W213" s="52"/>
      <c r="X213" s="52"/>
      <c r="Y213" s="52"/>
      <c r="Z213" s="52"/>
      <c r="AA213" s="52"/>
      <c r="AB213" s="52">
        <v>17561.115000000002</v>
      </c>
      <c r="AC213" s="52">
        <v>215764.89</v>
      </c>
      <c r="AD213" s="52"/>
      <c r="AE213" s="52"/>
      <c r="AF213" s="52">
        <v>51433.409930000002</v>
      </c>
      <c r="AG213" s="52"/>
      <c r="AH213" s="52"/>
      <c r="AI213" s="52"/>
      <c r="AJ213" s="52"/>
      <c r="AK213" s="52"/>
      <c r="AL213" s="52"/>
      <c r="AM213" s="52"/>
      <c r="AN213" s="52"/>
      <c r="AO213" s="52"/>
      <c r="AP213" s="52"/>
      <c r="AQ213" s="52"/>
      <c r="AR213" s="52"/>
      <c r="AS213" s="52"/>
      <c r="AT213" s="52">
        <v>59259.528299999998</v>
      </c>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3">
        <v>408664.29323000001</v>
      </c>
      <c r="BV213" s="42"/>
    </row>
    <row r="214" spans="1:74" s="10" customFormat="1" ht="31.2" x14ac:dyDescent="0.3">
      <c r="A214" s="16"/>
      <c r="B214" s="34" t="s">
        <v>86</v>
      </c>
      <c r="C214" s="29" t="s">
        <v>528</v>
      </c>
      <c r="D214" s="17"/>
      <c r="E214" s="17"/>
      <c r="F214" s="52"/>
      <c r="G214" s="52"/>
      <c r="H214" s="52"/>
      <c r="I214" s="52"/>
      <c r="J214" s="52"/>
      <c r="K214" s="52"/>
      <c r="L214" s="52"/>
      <c r="M214" s="52"/>
      <c r="N214" s="52"/>
      <c r="O214" s="52"/>
      <c r="P214" s="52"/>
      <c r="Q214" s="52"/>
      <c r="R214" s="52"/>
      <c r="S214" s="52"/>
      <c r="T214" s="52">
        <v>64194.042000000001</v>
      </c>
      <c r="U214" s="52"/>
      <c r="V214" s="52"/>
      <c r="W214" s="52"/>
      <c r="X214" s="52"/>
      <c r="Y214" s="52"/>
      <c r="Z214" s="52"/>
      <c r="AA214" s="52"/>
      <c r="AB214" s="52">
        <v>17561.115000000002</v>
      </c>
      <c r="AC214" s="52">
        <v>215764.89</v>
      </c>
      <c r="AD214" s="52"/>
      <c r="AE214" s="52"/>
      <c r="AF214" s="52">
        <v>47483.991540000003</v>
      </c>
      <c r="AG214" s="52"/>
      <c r="AH214" s="52"/>
      <c r="AI214" s="52"/>
      <c r="AJ214" s="52"/>
      <c r="AK214" s="52"/>
      <c r="AL214" s="52"/>
      <c r="AM214" s="52"/>
      <c r="AN214" s="52"/>
      <c r="AO214" s="52"/>
      <c r="AP214" s="52"/>
      <c r="AQ214" s="52"/>
      <c r="AR214" s="52"/>
      <c r="AS214" s="52"/>
      <c r="AT214" s="52">
        <v>59259.528299999998</v>
      </c>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3">
        <v>404263.56683999998</v>
      </c>
      <c r="BV214" s="42"/>
    </row>
    <row r="215" spans="1:74" s="10" customFormat="1" ht="15.6" x14ac:dyDescent="0.3">
      <c r="A215" s="16"/>
      <c r="B215" s="34" t="s">
        <v>81</v>
      </c>
      <c r="C215" s="29" t="s">
        <v>528</v>
      </c>
      <c r="D215" s="17"/>
      <c r="E215" s="17"/>
      <c r="F215" s="54"/>
      <c r="G215" s="54"/>
      <c r="H215" s="54"/>
      <c r="I215" s="54"/>
      <c r="J215" s="54"/>
      <c r="K215" s="54"/>
      <c r="L215" s="54"/>
      <c r="M215" s="54"/>
      <c r="N215" s="54"/>
      <c r="O215" s="54"/>
      <c r="P215" s="54"/>
      <c r="Q215" s="54"/>
      <c r="R215" s="54"/>
      <c r="S215" s="54"/>
      <c r="T215" s="54">
        <v>99.301870900227101</v>
      </c>
      <c r="U215" s="54"/>
      <c r="V215" s="54"/>
      <c r="W215" s="54"/>
      <c r="X215" s="54"/>
      <c r="Y215" s="54"/>
      <c r="Z215" s="54"/>
      <c r="AA215" s="54"/>
      <c r="AB215" s="54">
        <v>100</v>
      </c>
      <c r="AC215" s="54">
        <v>100</v>
      </c>
      <c r="AD215" s="54"/>
      <c r="AE215" s="54"/>
      <c r="AF215" s="54">
        <v>92.321297780226701</v>
      </c>
      <c r="AG215" s="54"/>
      <c r="AH215" s="54"/>
      <c r="AI215" s="54"/>
      <c r="AJ215" s="54"/>
      <c r="AK215" s="54"/>
      <c r="AL215" s="54"/>
      <c r="AM215" s="54"/>
      <c r="AN215" s="54"/>
      <c r="AO215" s="54"/>
      <c r="AP215" s="54"/>
      <c r="AQ215" s="54"/>
      <c r="AR215" s="54"/>
      <c r="AS215" s="54"/>
      <c r="AT215" s="54">
        <v>100</v>
      </c>
      <c r="AU215" s="54"/>
      <c r="AV215" s="54"/>
      <c r="AW215" s="54"/>
      <c r="AX215" s="54"/>
      <c r="AY215" s="54"/>
      <c r="AZ215" s="54"/>
      <c r="BA215" s="54"/>
      <c r="BB215" s="54"/>
      <c r="BC215" s="54"/>
      <c r="BD215" s="54"/>
      <c r="BE215" s="54"/>
      <c r="BF215" s="54"/>
      <c r="BG215" s="54"/>
      <c r="BH215" s="54"/>
      <c r="BI215" s="54"/>
      <c r="BJ215" s="54"/>
      <c r="BK215" s="54"/>
      <c r="BL215" s="54"/>
      <c r="BM215" s="54"/>
      <c r="BN215" s="54"/>
      <c r="BO215" s="54"/>
      <c r="BP215" s="54"/>
      <c r="BQ215" s="54"/>
      <c r="BR215" s="54"/>
      <c r="BS215" s="54"/>
      <c r="BT215" s="54"/>
      <c r="BU215" s="55">
        <v>98.923143895147405</v>
      </c>
      <c r="BV215" s="42"/>
    </row>
    <row r="216" spans="1:74" s="10" customFormat="1" ht="171.6" x14ac:dyDescent="0.3">
      <c r="A216" s="16" t="s">
        <v>191</v>
      </c>
      <c r="B216" s="32" t="s">
        <v>192</v>
      </c>
      <c r="C216" s="17" t="s">
        <v>586</v>
      </c>
      <c r="D216" s="17" t="s">
        <v>190</v>
      </c>
      <c r="E216" s="17" t="s">
        <v>84</v>
      </c>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3"/>
      <c r="BV216" s="42"/>
    </row>
    <row r="217" spans="1:74" s="10" customFormat="1" ht="15.6" x14ac:dyDescent="0.3">
      <c r="A217" s="16"/>
      <c r="B217" s="34" t="s">
        <v>123</v>
      </c>
      <c r="C217" s="29" t="s">
        <v>528</v>
      </c>
      <c r="D217" s="17"/>
      <c r="E217" s="17"/>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v>238392.93487999999</v>
      </c>
      <c r="AE217" s="52"/>
      <c r="AF217" s="52"/>
      <c r="AG217" s="52"/>
      <c r="AH217" s="52"/>
      <c r="AI217" s="52"/>
      <c r="AJ217" s="52"/>
      <c r="AK217" s="52"/>
      <c r="AL217" s="52"/>
      <c r="AM217" s="52"/>
      <c r="AN217" s="52"/>
      <c r="AO217" s="52"/>
      <c r="AP217" s="52"/>
      <c r="AQ217" s="52"/>
      <c r="AR217" s="52"/>
      <c r="AS217" s="52"/>
      <c r="AT217" s="52">
        <v>20611.995040000002</v>
      </c>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3">
        <v>259004.92992</v>
      </c>
      <c r="BV217" s="42"/>
    </row>
    <row r="218" spans="1:74" s="10" customFormat="1" ht="15.6" x14ac:dyDescent="0.3">
      <c r="A218" s="16"/>
      <c r="B218" s="34" t="s">
        <v>124</v>
      </c>
      <c r="C218" s="29" t="s">
        <v>528</v>
      </c>
      <c r="D218" s="17"/>
      <c r="E218" s="17"/>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v>20611.995040000002</v>
      </c>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3">
        <v>20611.995040000002</v>
      </c>
      <c r="BV218" s="42"/>
    </row>
    <row r="219" spans="1:74" s="10" customFormat="1" ht="15.6" x14ac:dyDescent="0.3">
      <c r="A219" s="16"/>
      <c r="B219" s="34" t="s">
        <v>81</v>
      </c>
      <c r="C219" s="29" t="s">
        <v>528</v>
      </c>
      <c r="D219" s="17"/>
      <c r="E219" s="17"/>
      <c r="F219" s="54"/>
      <c r="G219" s="54"/>
      <c r="H219" s="54"/>
      <c r="I219" s="54"/>
      <c r="J219" s="54"/>
      <c r="K219" s="54"/>
      <c r="L219" s="54"/>
      <c r="M219" s="54"/>
      <c r="N219" s="54"/>
      <c r="O219" s="54"/>
      <c r="P219" s="54"/>
      <c r="Q219" s="54"/>
      <c r="R219" s="54"/>
      <c r="S219" s="54"/>
      <c r="T219" s="54"/>
      <c r="U219" s="54"/>
      <c r="V219" s="54"/>
      <c r="W219" s="54"/>
      <c r="X219" s="54"/>
      <c r="Y219" s="54"/>
      <c r="Z219" s="54"/>
      <c r="AA219" s="54"/>
      <c r="AB219" s="54"/>
      <c r="AC219" s="54"/>
      <c r="AD219" s="54"/>
      <c r="AE219" s="54"/>
      <c r="AF219" s="54"/>
      <c r="AG219" s="54"/>
      <c r="AH219" s="54"/>
      <c r="AI219" s="54"/>
      <c r="AJ219" s="54"/>
      <c r="AK219" s="54"/>
      <c r="AL219" s="54"/>
      <c r="AM219" s="54"/>
      <c r="AN219" s="54"/>
      <c r="AO219" s="54"/>
      <c r="AP219" s="54"/>
      <c r="AQ219" s="54"/>
      <c r="AR219" s="54"/>
      <c r="AS219" s="54"/>
      <c r="AT219" s="54">
        <v>100</v>
      </c>
      <c r="AU219" s="54"/>
      <c r="AV219" s="54"/>
      <c r="AW219" s="54"/>
      <c r="AX219" s="54"/>
      <c r="AY219" s="54"/>
      <c r="AZ219" s="54"/>
      <c r="BA219" s="54"/>
      <c r="BB219" s="54"/>
      <c r="BC219" s="54"/>
      <c r="BD219" s="54"/>
      <c r="BE219" s="54"/>
      <c r="BF219" s="54"/>
      <c r="BG219" s="54"/>
      <c r="BH219" s="54"/>
      <c r="BI219" s="54"/>
      <c r="BJ219" s="54"/>
      <c r="BK219" s="54"/>
      <c r="BL219" s="54"/>
      <c r="BM219" s="54"/>
      <c r="BN219" s="54"/>
      <c r="BO219" s="54"/>
      <c r="BP219" s="54"/>
      <c r="BQ219" s="54"/>
      <c r="BR219" s="54"/>
      <c r="BS219" s="54"/>
      <c r="BT219" s="54"/>
      <c r="BU219" s="55">
        <v>7.9581477643558802</v>
      </c>
      <c r="BV219" s="42"/>
    </row>
    <row r="220" spans="1:74" s="10" customFormat="1" ht="140.4" x14ac:dyDescent="0.3">
      <c r="A220" s="16" t="s">
        <v>193</v>
      </c>
      <c r="B220" s="32" t="s">
        <v>194</v>
      </c>
      <c r="C220" s="17" t="s">
        <v>587</v>
      </c>
      <c r="D220" s="17" t="s">
        <v>190</v>
      </c>
      <c r="E220" s="17" t="s">
        <v>84</v>
      </c>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3"/>
      <c r="BV220" s="42"/>
    </row>
    <row r="221" spans="1:74" s="10" customFormat="1" ht="31.2" x14ac:dyDescent="0.3">
      <c r="A221" s="16"/>
      <c r="B221" s="34" t="s">
        <v>85</v>
      </c>
      <c r="C221" s="29" t="s">
        <v>528</v>
      </c>
      <c r="D221" s="17"/>
      <c r="E221" s="17"/>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v>97447.770369999998</v>
      </c>
      <c r="AE221" s="52"/>
      <c r="AF221" s="52"/>
      <c r="AG221" s="52"/>
      <c r="AH221" s="52"/>
      <c r="AI221" s="52"/>
      <c r="AJ221" s="52"/>
      <c r="AK221" s="52"/>
      <c r="AL221" s="52"/>
      <c r="AM221" s="52"/>
      <c r="AN221" s="52"/>
      <c r="AO221" s="52"/>
      <c r="AP221" s="52"/>
      <c r="AQ221" s="52"/>
      <c r="AR221" s="52"/>
      <c r="AS221" s="52"/>
      <c r="AT221" s="52">
        <v>300.46640000000002</v>
      </c>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3">
        <v>97748.236770000003</v>
      </c>
      <c r="BV221" s="42"/>
    </row>
    <row r="222" spans="1:74" s="10" customFormat="1" ht="31.2" x14ac:dyDescent="0.3">
      <c r="A222" s="16"/>
      <c r="B222" s="34" t="s">
        <v>86</v>
      </c>
      <c r="C222" s="29" t="s">
        <v>528</v>
      </c>
      <c r="D222" s="17"/>
      <c r="E222" s="17"/>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v>300.46640000000002</v>
      </c>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3">
        <v>300.46640000000002</v>
      </c>
      <c r="BV222" s="42"/>
    </row>
    <row r="223" spans="1:74" s="10" customFormat="1" ht="15.6" x14ac:dyDescent="0.3">
      <c r="A223" s="16"/>
      <c r="B223" s="34" t="s">
        <v>81</v>
      </c>
      <c r="C223" s="29" t="s">
        <v>528</v>
      </c>
      <c r="D223" s="17"/>
      <c r="E223" s="17"/>
      <c r="F223" s="54"/>
      <c r="G223" s="54"/>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c r="AK223" s="54"/>
      <c r="AL223" s="54"/>
      <c r="AM223" s="54"/>
      <c r="AN223" s="54"/>
      <c r="AO223" s="54"/>
      <c r="AP223" s="54"/>
      <c r="AQ223" s="54"/>
      <c r="AR223" s="54"/>
      <c r="AS223" s="54"/>
      <c r="AT223" s="54">
        <v>100</v>
      </c>
      <c r="AU223" s="54"/>
      <c r="AV223" s="54"/>
      <c r="AW223" s="54"/>
      <c r="AX223" s="54"/>
      <c r="AY223" s="54"/>
      <c r="AZ223" s="54"/>
      <c r="BA223" s="54"/>
      <c r="BB223" s="54"/>
      <c r="BC223" s="54"/>
      <c r="BD223" s="54"/>
      <c r="BE223" s="54"/>
      <c r="BF223" s="54"/>
      <c r="BG223" s="54"/>
      <c r="BH223" s="54"/>
      <c r="BI223" s="54"/>
      <c r="BJ223" s="54"/>
      <c r="BK223" s="54"/>
      <c r="BL223" s="54"/>
      <c r="BM223" s="54"/>
      <c r="BN223" s="54"/>
      <c r="BO223" s="54"/>
      <c r="BP223" s="54"/>
      <c r="BQ223" s="54"/>
      <c r="BR223" s="54"/>
      <c r="BS223" s="54"/>
      <c r="BT223" s="54"/>
      <c r="BU223" s="55">
        <v>0.307388051108269</v>
      </c>
      <c r="BV223" s="42"/>
    </row>
    <row r="224" spans="1:74" s="10" customFormat="1" ht="171.6" x14ac:dyDescent="0.3">
      <c r="A224" s="16" t="s">
        <v>195</v>
      </c>
      <c r="B224" s="32" t="s">
        <v>196</v>
      </c>
      <c r="C224" s="17" t="s">
        <v>588</v>
      </c>
      <c r="D224" s="17" t="s">
        <v>197</v>
      </c>
      <c r="E224" s="17" t="s">
        <v>84</v>
      </c>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3"/>
      <c r="BV224" s="42"/>
    </row>
    <row r="225" spans="1:74" s="10" customFormat="1" ht="31.2" x14ac:dyDescent="0.3">
      <c r="A225" s="16"/>
      <c r="B225" s="34" t="s">
        <v>85</v>
      </c>
      <c r="C225" s="29" t="s">
        <v>528</v>
      </c>
      <c r="D225" s="17"/>
      <c r="E225" s="17"/>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v>6488.0534200000002</v>
      </c>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3">
        <v>6488.0534200000002</v>
      </c>
      <c r="BV225" s="42"/>
    </row>
    <row r="226" spans="1:74" s="10" customFormat="1" ht="31.2" x14ac:dyDescent="0.3">
      <c r="A226" s="16"/>
      <c r="B226" s="34" t="s">
        <v>86</v>
      </c>
      <c r="C226" s="29" t="s">
        <v>528</v>
      </c>
      <c r="D226" s="17"/>
      <c r="E226" s="17"/>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v>6488.0534200000002</v>
      </c>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3">
        <v>6488.0534200000002</v>
      </c>
      <c r="BV226" s="42"/>
    </row>
    <row r="227" spans="1:74" s="10" customFormat="1" ht="15.6" x14ac:dyDescent="0.3">
      <c r="A227" s="16"/>
      <c r="B227" s="34" t="s">
        <v>81</v>
      </c>
      <c r="C227" s="29" t="s">
        <v>528</v>
      </c>
      <c r="D227" s="17"/>
      <c r="E227" s="17"/>
      <c r="F227" s="54"/>
      <c r="G227" s="54"/>
      <c r="H227" s="54"/>
      <c r="I227" s="54"/>
      <c r="J227" s="54"/>
      <c r="K227" s="54"/>
      <c r="L227" s="54"/>
      <c r="M227" s="54"/>
      <c r="N227" s="54"/>
      <c r="O227" s="54"/>
      <c r="P227" s="54"/>
      <c r="Q227" s="54"/>
      <c r="R227" s="54"/>
      <c r="S227" s="54"/>
      <c r="T227" s="54"/>
      <c r="U227" s="54"/>
      <c r="V227" s="54"/>
      <c r="W227" s="54"/>
      <c r="X227" s="54"/>
      <c r="Y227" s="54"/>
      <c r="Z227" s="54"/>
      <c r="AA227" s="54"/>
      <c r="AB227" s="54"/>
      <c r="AC227" s="54"/>
      <c r="AD227" s="54"/>
      <c r="AE227" s="54">
        <v>100</v>
      </c>
      <c r="AF227" s="54"/>
      <c r="AG227" s="54"/>
      <c r="AH227" s="54"/>
      <c r="AI227" s="54"/>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c r="BJ227" s="54"/>
      <c r="BK227" s="54"/>
      <c r="BL227" s="54"/>
      <c r="BM227" s="54"/>
      <c r="BN227" s="54"/>
      <c r="BO227" s="54"/>
      <c r="BP227" s="54"/>
      <c r="BQ227" s="54"/>
      <c r="BR227" s="54"/>
      <c r="BS227" s="54"/>
      <c r="BT227" s="54"/>
      <c r="BU227" s="55">
        <v>100</v>
      </c>
      <c r="BV227" s="42"/>
    </row>
    <row r="228" spans="1:74" s="10" customFormat="1" ht="171.6" x14ac:dyDescent="0.3">
      <c r="A228" s="16" t="s">
        <v>198</v>
      </c>
      <c r="B228" s="32" t="s">
        <v>199</v>
      </c>
      <c r="C228" s="17" t="s">
        <v>589</v>
      </c>
      <c r="D228" s="17"/>
      <c r="E228" s="17" t="s">
        <v>84</v>
      </c>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3"/>
      <c r="BV228" s="42"/>
    </row>
    <row r="229" spans="1:74" s="10" customFormat="1" ht="31.2" x14ac:dyDescent="0.3">
      <c r="A229" s="16"/>
      <c r="B229" s="34" t="s">
        <v>85</v>
      </c>
      <c r="C229" s="29" t="s">
        <v>528</v>
      </c>
      <c r="D229" s="17"/>
      <c r="E229" s="17"/>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v>272.06070999999997</v>
      </c>
      <c r="AH229" s="52"/>
      <c r="AI229" s="52"/>
      <c r="AJ229" s="52"/>
      <c r="AK229" s="52"/>
      <c r="AL229" s="52"/>
      <c r="AM229" s="52"/>
      <c r="AN229" s="52"/>
      <c r="AO229" s="52"/>
      <c r="AP229" s="52"/>
      <c r="AQ229" s="52"/>
      <c r="AR229" s="52"/>
      <c r="AS229" s="52"/>
      <c r="AT229" s="52"/>
      <c r="AU229" s="52"/>
      <c r="AV229" s="52"/>
      <c r="AW229" s="52"/>
      <c r="AX229" s="52"/>
      <c r="AY229" s="52"/>
      <c r="AZ229" s="52"/>
      <c r="BA229" s="52"/>
      <c r="BB229" s="52">
        <v>887.62541999999996</v>
      </c>
      <c r="BC229" s="52"/>
      <c r="BD229" s="52"/>
      <c r="BE229" s="52"/>
      <c r="BF229" s="52"/>
      <c r="BG229" s="52"/>
      <c r="BH229" s="52">
        <v>612.95984999999996</v>
      </c>
      <c r="BI229" s="52"/>
      <c r="BJ229" s="52"/>
      <c r="BK229" s="52"/>
      <c r="BL229" s="52"/>
      <c r="BM229" s="52"/>
      <c r="BN229" s="52"/>
      <c r="BO229" s="52"/>
      <c r="BP229" s="52"/>
      <c r="BQ229" s="52"/>
      <c r="BR229" s="52"/>
      <c r="BS229" s="52"/>
      <c r="BT229" s="52"/>
      <c r="BU229" s="53">
        <v>1772.64598</v>
      </c>
      <c r="BV229" s="42"/>
    </row>
    <row r="230" spans="1:74" s="10" customFormat="1" ht="31.2" x14ac:dyDescent="0.3">
      <c r="A230" s="16"/>
      <c r="B230" s="34" t="s">
        <v>86</v>
      </c>
      <c r="C230" s="29" t="s">
        <v>528</v>
      </c>
      <c r="D230" s="17"/>
      <c r="E230" s="17"/>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v>272.06070999999997</v>
      </c>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v>612.95984999999996</v>
      </c>
      <c r="BI230" s="52"/>
      <c r="BJ230" s="52"/>
      <c r="BK230" s="52"/>
      <c r="BL230" s="52"/>
      <c r="BM230" s="52"/>
      <c r="BN230" s="52"/>
      <c r="BO230" s="52"/>
      <c r="BP230" s="52"/>
      <c r="BQ230" s="52"/>
      <c r="BR230" s="52"/>
      <c r="BS230" s="52"/>
      <c r="BT230" s="52"/>
      <c r="BU230" s="53">
        <v>885.02056000000005</v>
      </c>
      <c r="BV230" s="42"/>
    </row>
    <row r="231" spans="1:74" s="10" customFormat="1" ht="15.6" x14ac:dyDescent="0.3">
      <c r="A231" s="16"/>
      <c r="B231" s="34" t="s">
        <v>81</v>
      </c>
      <c r="C231" s="29" t="s">
        <v>528</v>
      </c>
      <c r="D231" s="17"/>
      <c r="E231" s="17"/>
      <c r="F231" s="54"/>
      <c r="G231" s="54"/>
      <c r="H231" s="54"/>
      <c r="I231" s="54"/>
      <c r="J231" s="54"/>
      <c r="K231" s="54"/>
      <c r="L231" s="54"/>
      <c r="M231" s="54"/>
      <c r="N231" s="54"/>
      <c r="O231" s="54"/>
      <c r="P231" s="54"/>
      <c r="Q231" s="54"/>
      <c r="R231" s="54"/>
      <c r="S231" s="54"/>
      <c r="T231" s="54"/>
      <c r="U231" s="54"/>
      <c r="V231" s="54"/>
      <c r="W231" s="54"/>
      <c r="X231" s="54"/>
      <c r="Y231" s="54"/>
      <c r="Z231" s="54"/>
      <c r="AA231" s="54"/>
      <c r="AB231" s="54"/>
      <c r="AC231" s="54"/>
      <c r="AD231" s="54"/>
      <c r="AE231" s="54"/>
      <c r="AF231" s="54"/>
      <c r="AG231" s="54">
        <v>100</v>
      </c>
      <c r="AH231" s="54"/>
      <c r="AI231" s="54"/>
      <c r="AJ231" s="54"/>
      <c r="AK231" s="54"/>
      <c r="AL231" s="54"/>
      <c r="AM231" s="54"/>
      <c r="AN231" s="54"/>
      <c r="AO231" s="54"/>
      <c r="AP231" s="54"/>
      <c r="AQ231" s="54"/>
      <c r="AR231" s="54"/>
      <c r="AS231" s="54"/>
      <c r="AT231" s="54"/>
      <c r="AU231" s="54"/>
      <c r="AV231" s="54"/>
      <c r="AW231" s="54"/>
      <c r="AX231" s="54"/>
      <c r="AY231" s="54"/>
      <c r="AZ231" s="54"/>
      <c r="BA231" s="54"/>
      <c r="BB231" s="54"/>
      <c r="BC231" s="54"/>
      <c r="BD231" s="54"/>
      <c r="BE231" s="54"/>
      <c r="BF231" s="54"/>
      <c r="BG231" s="54"/>
      <c r="BH231" s="54">
        <v>100</v>
      </c>
      <c r="BI231" s="54"/>
      <c r="BJ231" s="54"/>
      <c r="BK231" s="54"/>
      <c r="BL231" s="54"/>
      <c r="BM231" s="54"/>
      <c r="BN231" s="54"/>
      <c r="BO231" s="54"/>
      <c r="BP231" s="54"/>
      <c r="BQ231" s="54"/>
      <c r="BR231" s="54"/>
      <c r="BS231" s="54"/>
      <c r="BT231" s="54"/>
      <c r="BU231" s="55">
        <v>49.9265262204244</v>
      </c>
      <c r="BV231" s="42"/>
    </row>
    <row r="232" spans="1:74" s="10" customFormat="1" ht="156" x14ac:dyDescent="0.3">
      <c r="A232" s="16" t="s">
        <v>200</v>
      </c>
      <c r="B232" s="32" t="s">
        <v>201</v>
      </c>
      <c r="C232" s="17" t="s">
        <v>590</v>
      </c>
      <c r="D232" s="17" t="s">
        <v>202</v>
      </c>
      <c r="E232" s="17" t="s">
        <v>84</v>
      </c>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3"/>
      <c r="BV232" s="42"/>
    </row>
    <row r="233" spans="1:74" s="10" customFormat="1" ht="31.2" x14ac:dyDescent="0.3">
      <c r="A233" s="16"/>
      <c r="B233" s="34" t="s">
        <v>85</v>
      </c>
      <c r="C233" s="29" t="s">
        <v>528</v>
      </c>
      <c r="D233" s="17"/>
      <c r="E233" s="17"/>
      <c r="F233" s="52"/>
      <c r="G233" s="52"/>
      <c r="H233" s="52"/>
      <c r="I233" s="52"/>
      <c r="J233" s="52"/>
      <c r="K233" s="52"/>
      <c r="L233" s="52"/>
      <c r="M233" s="52"/>
      <c r="N233" s="52"/>
      <c r="O233" s="52"/>
      <c r="P233" s="52"/>
      <c r="Q233" s="52"/>
      <c r="R233" s="52"/>
      <c r="S233" s="52">
        <v>1710</v>
      </c>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v>11474.723620000001</v>
      </c>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3">
        <v>11474.723620000001</v>
      </c>
      <c r="BV233" s="42"/>
    </row>
    <row r="234" spans="1:74" s="10" customFormat="1" ht="31.2" x14ac:dyDescent="0.3">
      <c r="A234" s="16"/>
      <c r="B234" s="34" t="s">
        <v>86</v>
      </c>
      <c r="C234" s="29" t="s">
        <v>528</v>
      </c>
      <c r="D234" s="17"/>
      <c r="E234" s="17"/>
      <c r="F234" s="52"/>
      <c r="G234" s="52"/>
      <c r="H234" s="52"/>
      <c r="I234" s="52"/>
      <c r="J234" s="52"/>
      <c r="K234" s="52"/>
      <c r="L234" s="52"/>
      <c r="M234" s="52"/>
      <c r="N234" s="52"/>
      <c r="O234" s="52"/>
      <c r="P234" s="52"/>
      <c r="Q234" s="52"/>
      <c r="R234" s="52"/>
      <c r="S234" s="52">
        <v>1710</v>
      </c>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v>11473.97536</v>
      </c>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3">
        <v>11473.97536</v>
      </c>
      <c r="BV234" s="42"/>
    </row>
    <row r="235" spans="1:74" s="10" customFormat="1" ht="15.6" x14ac:dyDescent="0.3">
      <c r="A235" s="16"/>
      <c r="B235" s="34" t="s">
        <v>81</v>
      </c>
      <c r="C235" s="29" t="s">
        <v>528</v>
      </c>
      <c r="D235" s="17"/>
      <c r="E235" s="17"/>
      <c r="F235" s="54"/>
      <c r="G235" s="54"/>
      <c r="H235" s="54"/>
      <c r="I235" s="54"/>
      <c r="J235" s="54"/>
      <c r="K235" s="54"/>
      <c r="L235" s="54"/>
      <c r="M235" s="54"/>
      <c r="N235" s="54"/>
      <c r="O235" s="54"/>
      <c r="P235" s="54"/>
      <c r="Q235" s="54"/>
      <c r="R235" s="54"/>
      <c r="S235" s="54">
        <v>100</v>
      </c>
      <c r="T235" s="54"/>
      <c r="U235" s="54"/>
      <c r="V235" s="54"/>
      <c r="W235" s="54"/>
      <c r="X235" s="54"/>
      <c r="Y235" s="54"/>
      <c r="Z235" s="54"/>
      <c r="AA235" s="54"/>
      <c r="AB235" s="54"/>
      <c r="AC235" s="54"/>
      <c r="AD235" s="54"/>
      <c r="AE235" s="54"/>
      <c r="AF235" s="54"/>
      <c r="AG235" s="54"/>
      <c r="AH235" s="54"/>
      <c r="AI235" s="54"/>
      <c r="AJ235" s="54"/>
      <c r="AK235" s="54"/>
      <c r="AL235" s="54"/>
      <c r="AM235" s="54"/>
      <c r="AN235" s="54"/>
      <c r="AO235" s="54"/>
      <c r="AP235" s="54"/>
      <c r="AQ235" s="54"/>
      <c r="AR235" s="54"/>
      <c r="AS235" s="54"/>
      <c r="AT235" s="54">
        <v>99.993479058626704</v>
      </c>
      <c r="AU235" s="54"/>
      <c r="AV235" s="54"/>
      <c r="AW235" s="54"/>
      <c r="AX235" s="54"/>
      <c r="AY235" s="54"/>
      <c r="AZ235" s="54"/>
      <c r="BA235" s="54"/>
      <c r="BB235" s="54"/>
      <c r="BC235" s="54"/>
      <c r="BD235" s="54"/>
      <c r="BE235" s="54"/>
      <c r="BF235" s="54"/>
      <c r="BG235" s="54"/>
      <c r="BH235" s="54"/>
      <c r="BI235" s="54"/>
      <c r="BJ235" s="54"/>
      <c r="BK235" s="54"/>
      <c r="BL235" s="54"/>
      <c r="BM235" s="54"/>
      <c r="BN235" s="54"/>
      <c r="BO235" s="54"/>
      <c r="BP235" s="54"/>
      <c r="BQ235" s="54"/>
      <c r="BR235" s="54"/>
      <c r="BS235" s="54"/>
      <c r="BT235" s="54"/>
      <c r="BU235" s="55">
        <v>99.993479058626704</v>
      </c>
      <c r="BV235" s="42"/>
    </row>
    <row r="236" spans="1:74" s="10" customFormat="1" ht="156" x14ac:dyDescent="0.3">
      <c r="A236" s="16" t="s">
        <v>203</v>
      </c>
      <c r="B236" s="32" t="s">
        <v>201</v>
      </c>
      <c r="C236" s="17" t="s">
        <v>590</v>
      </c>
      <c r="D236" s="17" t="s">
        <v>204</v>
      </c>
      <c r="E236" s="17" t="s">
        <v>84</v>
      </c>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3"/>
      <c r="BV236" s="42"/>
    </row>
    <row r="237" spans="1:74" s="10" customFormat="1" ht="31.2" x14ac:dyDescent="0.3">
      <c r="A237" s="16"/>
      <c r="B237" s="34" t="s">
        <v>85</v>
      </c>
      <c r="C237" s="29" t="s">
        <v>528</v>
      </c>
      <c r="D237" s="17"/>
      <c r="E237" s="17"/>
      <c r="F237" s="52">
        <v>2289.297</v>
      </c>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v>2048.7159999999999</v>
      </c>
      <c r="AE237" s="52">
        <v>28643.657719999999</v>
      </c>
      <c r="AF237" s="52">
        <v>47512.429490000002</v>
      </c>
      <c r="AG237" s="52"/>
      <c r="AH237" s="52"/>
      <c r="AI237" s="52"/>
      <c r="AJ237" s="52"/>
      <c r="AK237" s="52"/>
      <c r="AL237" s="52"/>
      <c r="AM237" s="52"/>
      <c r="AN237" s="52"/>
      <c r="AO237" s="52"/>
      <c r="AP237" s="52"/>
      <c r="AQ237" s="52"/>
      <c r="AR237" s="52"/>
      <c r="AS237" s="52"/>
      <c r="AT237" s="52">
        <v>40000</v>
      </c>
      <c r="AU237" s="52"/>
      <c r="AV237" s="52"/>
      <c r="AW237" s="52"/>
      <c r="AX237" s="52"/>
      <c r="AY237" s="52"/>
      <c r="AZ237" s="52"/>
      <c r="BA237" s="52"/>
      <c r="BB237" s="52"/>
      <c r="BC237" s="52"/>
      <c r="BD237" s="52"/>
      <c r="BE237" s="52"/>
      <c r="BF237" s="52"/>
      <c r="BG237" s="52">
        <v>3333.65434</v>
      </c>
      <c r="BH237" s="52"/>
      <c r="BI237" s="52"/>
      <c r="BJ237" s="52"/>
      <c r="BK237" s="52"/>
      <c r="BL237" s="52"/>
      <c r="BM237" s="52"/>
      <c r="BN237" s="52"/>
      <c r="BO237" s="52"/>
      <c r="BP237" s="52">
        <v>4683.9221100000004</v>
      </c>
      <c r="BQ237" s="52"/>
      <c r="BR237" s="52"/>
      <c r="BS237" s="52"/>
      <c r="BT237" s="52"/>
      <c r="BU237" s="53">
        <v>130221.67666</v>
      </c>
      <c r="BV237" s="42"/>
    </row>
    <row r="238" spans="1:74" s="10" customFormat="1" ht="31.2" x14ac:dyDescent="0.3">
      <c r="A238" s="16"/>
      <c r="B238" s="34" t="s">
        <v>86</v>
      </c>
      <c r="C238" s="29" t="s">
        <v>528</v>
      </c>
      <c r="D238" s="17"/>
      <c r="E238" s="17"/>
      <c r="F238" s="52">
        <v>2289.297</v>
      </c>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v>2048.7159999999999</v>
      </c>
      <c r="AE238" s="52">
        <v>22142.27303</v>
      </c>
      <c r="AF238" s="52">
        <v>46438.474970000003</v>
      </c>
      <c r="AG238" s="52"/>
      <c r="AH238" s="52"/>
      <c r="AI238" s="52"/>
      <c r="AJ238" s="52"/>
      <c r="AK238" s="52"/>
      <c r="AL238" s="52"/>
      <c r="AM238" s="52"/>
      <c r="AN238" s="52"/>
      <c r="AO238" s="52"/>
      <c r="AP238" s="52"/>
      <c r="AQ238" s="52"/>
      <c r="AR238" s="52"/>
      <c r="AS238" s="52"/>
      <c r="AT238" s="52">
        <v>39600.74078</v>
      </c>
      <c r="AU238" s="52"/>
      <c r="AV238" s="52"/>
      <c r="AW238" s="52"/>
      <c r="AX238" s="52"/>
      <c r="AY238" s="52"/>
      <c r="AZ238" s="52"/>
      <c r="BA238" s="52"/>
      <c r="BB238" s="52"/>
      <c r="BC238" s="52"/>
      <c r="BD238" s="52"/>
      <c r="BE238" s="52"/>
      <c r="BF238" s="52"/>
      <c r="BG238" s="52">
        <v>3333.65434</v>
      </c>
      <c r="BH238" s="52"/>
      <c r="BI238" s="52"/>
      <c r="BJ238" s="52"/>
      <c r="BK238" s="52"/>
      <c r="BL238" s="52"/>
      <c r="BM238" s="52"/>
      <c r="BN238" s="52"/>
      <c r="BO238" s="52"/>
      <c r="BP238" s="52">
        <v>3602.4503100000002</v>
      </c>
      <c r="BQ238" s="52"/>
      <c r="BR238" s="52"/>
      <c r="BS238" s="52"/>
      <c r="BT238" s="52"/>
      <c r="BU238" s="53">
        <v>121165.60643</v>
      </c>
      <c r="BV238" s="42"/>
    </row>
    <row r="239" spans="1:74" s="10" customFormat="1" ht="15.6" x14ac:dyDescent="0.3">
      <c r="A239" s="16"/>
      <c r="B239" s="34" t="s">
        <v>81</v>
      </c>
      <c r="C239" s="29" t="s">
        <v>528</v>
      </c>
      <c r="D239" s="17"/>
      <c r="E239" s="17"/>
      <c r="F239" s="54">
        <v>100</v>
      </c>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v>100</v>
      </c>
      <c r="AE239" s="54">
        <v>77.302533239459393</v>
      </c>
      <c r="AF239" s="54">
        <v>97.739634593457197</v>
      </c>
      <c r="AG239" s="54"/>
      <c r="AH239" s="54"/>
      <c r="AI239" s="54"/>
      <c r="AJ239" s="54"/>
      <c r="AK239" s="54"/>
      <c r="AL239" s="54"/>
      <c r="AM239" s="54"/>
      <c r="AN239" s="54"/>
      <c r="AO239" s="54"/>
      <c r="AP239" s="54"/>
      <c r="AQ239" s="54"/>
      <c r="AR239" s="54"/>
      <c r="AS239" s="54"/>
      <c r="AT239" s="54">
        <v>99.001851950000002</v>
      </c>
      <c r="AU239" s="54"/>
      <c r="AV239" s="54"/>
      <c r="AW239" s="54"/>
      <c r="AX239" s="54"/>
      <c r="AY239" s="54"/>
      <c r="AZ239" s="54"/>
      <c r="BA239" s="54"/>
      <c r="BB239" s="54"/>
      <c r="BC239" s="54"/>
      <c r="BD239" s="54"/>
      <c r="BE239" s="54"/>
      <c r="BF239" s="54"/>
      <c r="BG239" s="54">
        <v>100</v>
      </c>
      <c r="BH239" s="54"/>
      <c r="BI239" s="54"/>
      <c r="BJ239" s="54"/>
      <c r="BK239" s="54"/>
      <c r="BL239" s="54"/>
      <c r="BM239" s="54"/>
      <c r="BN239" s="54"/>
      <c r="BO239" s="54"/>
      <c r="BP239" s="54">
        <v>76.910978137507897</v>
      </c>
      <c r="BQ239" s="54"/>
      <c r="BR239" s="54"/>
      <c r="BS239" s="54"/>
      <c r="BT239" s="54"/>
      <c r="BU239" s="55">
        <v>93.045650722463904</v>
      </c>
      <c r="BV239" s="42"/>
    </row>
    <row r="240" spans="1:74" s="10" customFormat="1" ht="140.4" x14ac:dyDescent="0.3">
      <c r="A240" s="16" t="s">
        <v>205</v>
      </c>
      <c r="B240" s="32" t="s">
        <v>206</v>
      </c>
      <c r="C240" s="17" t="s">
        <v>591</v>
      </c>
      <c r="D240" s="17" t="s">
        <v>207</v>
      </c>
      <c r="E240" s="17" t="s">
        <v>208</v>
      </c>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3"/>
      <c r="BV240" s="42"/>
    </row>
    <row r="241" spans="1:74" s="10" customFormat="1" ht="15.6" x14ac:dyDescent="0.3">
      <c r="A241" s="16"/>
      <c r="B241" s="34" t="s">
        <v>79</v>
      </c>
      <c r="C241" s="29" t="s">
        <v>528</v>
      </c>
      <c r="D241" s="17"/>
      <c r="E241" s="17"/>
      <c r="F241" s="52">
        <v>34988.716999999997</v>
      </c>
      <c r="G241" s="52"/>
      <c r="H241" s="52"/>
      <c r="I241" s="52"/>
      <c r="J241" s="52"/>
      <c r="K241" s="52"/>
      <c r="L241" s="52"/>
      <c r="M241" s="52"/>
      <c r="N241" s="52"/>
      <c r="O241" s="52"/>
      <c r="P241" s="52"/>
      <c r="Q241" s="52"/>
      <c r="R241" s="52"/>
      <c r="S241" s="52"/>
      <c r="T241" s="52">
        <v>5761.0110000000004</v>
      </c>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3">
        <v>40749.728000000003</v>
      </c>
      <c r="BV241" s="42"/>
    </row>
    <row r="242" spans="1:74" s="10" customFormat="1" ht="15.6" x14ac:dyDescent="0.3">
      <c r="A242" s="16"/>
      <c r="B242" s="34" t="s">
        <v>80</v>
      </c>
      <c r="C242" s="29" t="s">
        <v>528</v>
      </c>
      <c r="D242" s="17"/>
      <c r="E242" s="17"/>
      <c r="F242" s="52">
        <v>33911.343200000003</v>
      </c>
      <c r="G242" s="52"/>
      <c r="H242" s="52"/>
      <c r="I242" s="52"/>
      <c r="J242" s="52"/>
      <c r="K242" s="52"/>
      <c r="L242" s="52"/>
      <c r="M242" s="52"/>
      <c r="N242" s="52"/>
      <c r="O242" s="52"/>
      <c r="P242" s="52"/>
      <c r="Q242" s="52"/>
      <c r="R242" s="52"/>
      <c r="S242" s="52"/>
      <c r="T242" s="52">
        <v>5291.5407999999998</v>
      </c>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3">
        <v>39202.883999999998</v>
      </c>
      <c r="BV242" s="42"/>
    </row>
    <row r="243" spans="1:74" s="10" customFormat="1" ht="15.6" x14ac:dyDescent="0.3">
      <c r="A243" s="16"/>
      <c r="B243" s="34" t="s">
        <v>81</v>
      </c>
      <c r="C243" s="29" t="s">
        <v>528</v>
      </c>
      <c r="D243" s="17"/>
      <c r="E243" s="17"/>
      <c r="F243" s="54">
        <v>96.920796495624501</v>
      </c>
      <c r="G243" s="54"/>
      <c r="H243" s="54"/>
      <c r="I243" s="54"/>
      <c r="J243" s="54"/>
      <c r="K243" s="54"/>
      <c r="L243" s="54"/>
      <c r="M243" s="54"/>
      <c r="N243" s="54"/>
      <c r="O243" s="54"/>
      <c r="P243" s="54"/>
      <c r="Q243" s="54"/>
      <c r="R243" s="54"/>
      <c r="S243" s="54"/>
      <c r="T243" s="54">
        <v>91.850906030208904</v>
      </c>
      <c r="U243" s="54"/>
      <c r="V243" s="54"/>
      <c r="W243" s="54"/>
      <c r="X243" s="54"/>
      <c r="Y243" s="54"/>
      <c r="Z243" s="54"/>
      <c r="AA243" s="54"/>
      <c r="AB243" s="54"/>
      <c r="AC243" s="54"/>
      <c r="AD243" s="54"/>
      <c r="AE243" s="54"/>
      <c r="AF243" s="54"/>
      <c r="AG243" s="54"/>
      <c r="AH243" s="54"/>
      <c r="AI243" s="54"/>
      <c r="AJ243" s="54"/>
      <c r="AK243" s="54"/>
      <c r="AL243" s="54"/>
      <c r="AM243" s="54"/>
      <c r="AN243" s="54"/>
      <c r="AO243" s="54"/>
      <c r="AP243" s="54"/>
      <c r="AQ243" s="54"/>
      <c r="AR243" s="54"/>
      <c r="AS243" s="54"/>
      <c r="AT243" s="54"/>
      <c r="AU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54"/>
      <c r="BU243" s="55">
        <v>96.204038466219899</v>
      </c>
      <c r="BV243" s="42"/>
    </row>
    <row r="244" spans="1:74" s="10" customFormat="1" ht="124.8" x14ac:dyDescent="0.3">
      <c r="A244" s="16" t="s">
        <v>209</v>
      </c>
      <c r="B244" s="32" t="s">
        <v>210</v>
      </c>
      <c r="C244" s="17" t="s">
        <v>592</v>
      </c>
      <c r="D244" s="17" t="s">
        <v>207</v>
      </c>
      <c r="E244" s="17" t="s">
        <v>208</v>
      </c>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3"/>
      <c r="BV244" s="42"/>
    </row>
    <row r="245" spans="1:74" s="10" customFormat="1" ht="15.6" x14ac:dyDescent="0.3">
      <c r="A245" s="16"/>
      <c r="B245" s="34" t="s">
        <v>123</v>
      </c>
      <c r="C245" s="29" t="s">
        <v>528</v>
      </c>
      <c r="D245" s="17"/>
      <c r="E245" s="17"/>
      <c r="F245" s="52">
        <v>34261.142999999996</v>
      </c>
      <c r="G245" s="52"/>
      <c r="H245" s="52"/>
      <c r="I245" s="52"/>
      <c r="J245" s="52"/>
      <c r="K245" s="52"/>
      <c r="L245" s="52"/>
      <c r="M245" s="52"/>
      <c r="N245" s="52"/>
      <c r="O245" s="52"/>
      <c r="P245" s="52"/>
      <c r="Q245" s="52"/>
      <c r="R245" s="52"/>
      <c r="S245" s="52"/>
      <c r="T245" s="52">
        <v>5854.9059999999999</v>
      </c>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3">
        <v>40116.048999999999</v>
      </c>
      <c r="BV245" s="42"/>
    </row>
    <row r="246" spans="1:74" s="10" customFormat="1" ht="15.6" x14ac:dyDescent="0.3">
      <c r="A246" s="16"/>
      <c r="B246" s="34" t="s">
        <v>124</v>
      </c>
      <c r="C246" s="29" t="s">
        <v>528</v>
      </c>
      <c r="D246" s="17"/>
      <c r="E246" s="17"/>
      <c r="F246" s="52">
        <v>33206.794999999998</v>
      </c>
      <c r="G246" s="52"/>
      <c r="H246" s="52"/>
      <c r="I246" s="52"/>
      <c r="J246" s="52"/>
      <c r="K246" s="52"/>
      <c r="L246" s="52"/>
      <c r="M246" s="52"/>
      <c r="N246" s="52"/>
      <c r="O246" s="52"/>
      <c r="P246" s="52"/>
      <c r="Q246" s="52"/>
      <c r="R246" s="52"/>
      <c r="S246" s="52"/>
      <c r="T246" s="52">
        <v>5392.6319999999996</v>
      </c>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3">
        <v>38599.427000000003</v>
      </c>
      <c r="BV246" s="42"/>
    </row>
    <row r="247" spans="1:74" s="10" customFormat="1" ht="15.6" x14ac:dyDescent="0.3">
      <c r="A247" s="16"/>
      <c r="B247" s="34" t="s">
        <v>81</v>
      </c>
      <c r="C247" s="29" t="s">
        <v>528</v>
      </c>
      <c r="D247" s="17"/>
      <c r="E247" s="17"/>
      <c r="F247" s="54">
        <v>96.922612885390294</v>
      </c>
      <c r="G247" s="54"/>
      <c r="H247" s="54"/>
      <c r="I247" s="54"/>
      <c r="J247" s="54"/>
      <c r="K247" s="54"/>
      <c r="L247" s="54"/>
      <c r="M247" s="54"/>
      <c r="N247" s="54"/>
      <c r="O247" s="54"/>
      <c r="P247" s="54"/>
      <c r="Q247" s="54"/>
      <c r="R247" s="54"/>
      <c r="S247" s="54"/>
      <c r="T247" s="54">
        <v>92.104501763136696</v>
      </c>
      <c r="U247" s="54"/>
      <c r="V247" s="54"/>
      <c r="W247" s="54"/>
      <c r="X247" s="54"/>
      <c r="Y247" s="54"/>
      <c r="Z247" s="54"/>
      <c r="AA247" s="54"/>
      <c r="AB247" s="54"/>
      <c r="AC247" s="54"/>
      <c r="AD247" s="54"/>
      <c r="AE247" s="54"/>
      <c r="AF247" s="54"/>
      <c r="AG247" s="54"/>
      <c r="AH247" s="54"/>
      <c r="AI247" s="54"/>
      <c r="AJ247" s="54"/>
      <c r="AK247" s="54"/>
      <c r="AL247" s="54"/>
      <c r="AM247" s="54"/>
      <c r="AN247" s="54"/>
      <c r="AO247" s="54"/>
      <c r="AP247" s="54"/>
      <c r="AQ247" s="54"/>
      <c r="AR247" s="54"/>
      <c r="AS247" s="54"/>
      <c r="AT247" s="54"/>
      <c r="AU247" s="54"/>
      <c r="AV247" s="54"/>
      <c r="AW247" s="54"/>
      <c r="AX247" s="54"/>
      <c r="AY247" s="54"/>
      <c r="AZ247" s="54"/>
      <c r="BA247" s="54"/>
      <c r="BB247" s="54"/>
      <c r="BC247" s="54"/>
      <c r="BD247" s="54"/>
      <c r="BE247" s="54"/>
      <c r="BF247" s="54"/>
      <c r="BG247" s="54"/>
      <c r="BH247" s="54"/>
      <c r="BI247" s="54"/>
      <c r="BJ247" s="54"/>
      <c r="BK247" s="54"/>
      <c r="BL247" s="54"/>
      <c r="BM247" s="54"/>
      <c r="BN247" s="54"/>
      <c r="BO247" s="54"/>
      <c r="BP247" s="54"/>
      <c r="BQ247" s="54"/>
      <c r="BR247" s="54"/>
      <c r="BS247" s="54"/>
      <c r="BT247" s="54"/>
      <c r="BU247" s="55">
        <v>96.219413332554197</v>
      </c>
      <c r="BV247" s="42"/>
    </row>
    <row r="248" spans="1:74" s="10" customFormat="1" ht="31.2" x14ac:dyDescent="0.3">
      <c r="A248" s="16"/>
      <c r="B248" s="34" t="s">
        <v>125</v>
      </c>
      <c r="C248" s="29" t="s">
        <v>528</v>
      </c>
      <c r="D248" s="17"/>
      <c r="E248" s="17"/>
      <c r="F248" s="52">
        <v>30583.371999999999</v>
      </c>
      <c r="G248" s="52"/>
      <c r="H248" s="52"/>
      <c r="I248" s="52"/>
      <c r="J248" s="52"/>
      <c r="K248" s="52"/>
      <c r="L248" s="52"/>
      <c r="M248" s="52"/>
      <c r="N248" s="52"/>
      <c r="O248" s="52"/>
      <c r="P248" s="52"/>
      <c r="Q248" s="52"/>
      <c r="R248" s="52"/>
      <c r="S248" s="52"/>
      <c r="T248" s="52">
        <v>5668.2579999999998</v>
      </c>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3">
        <v>36251.629999999997</v>
      </c>
      <c r="BV248" s="42"/>
    </row>
    <row r="249" spans="1:74" s="10" customFormat="1" ht="31.2" x14ac:dyDescent="0.3">
      <c r="A249" s="16"/>
      <c r="B249" s="34" t="s">
        <v>126</v>
      </c>
      <c r="C249" s="29" t="s">
        <v>528</v>
      </c>
      <c r="D249" s="17"/>
      <c r="E249" s="17"/>
      <c r="F249" s="52">
        <v>29529.024000000001</v>
      </c>
      <c r="G249" s="52"/>
      <c r="H249" s="52"/>
      <c r="I249" s="52"/>
      <c r="J249" s="52"/>
      <c r="K249" s="52"/>
      <c r="L249" s="52"/>
      <c r="M249" s="52"/>
      <c r="N249" s="52"/>
      <c r="O249" s="52"/>
      <c r="P249" s="52"/>
      <c r="Q249" s="52"/>
      <c r="R249" s="52"/>
      <c r="S249" s="52"/>
      <c r="T249" s="52">
        <v>5205.9840000000004</v>
      </c>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3">
        <v>34735.008000000002</v>
      </c>
      <c r="BV249" s="42"/>
    </row>
    <row r="250" spans="1:74" s="10" customFormat="1" ht="15.6" x14ac:dyDescent="0.3">
      <c r="A250" s="16"/>
      <c r="B250" s="34" t="s">
        <v>81</v>
      </c>
      <c r="C250" s="29" t="s">
        <v>528</v>
      </c>
      <c r="D250" s="17"/>
      <c r="E250" s="17"/>
      <c r="F250" s="54">
        <v>96.552544958090294</v>
      </c>
      <c r="G250" s="54"/>
      <c r="H250" s="54"/>
      <c r="I250" s="54"/>
      <c r="J250" s="54"/>
      <c r="K250" s="54"/>
      <c r="L250" s="54"/>
      <c r="M250" s="54"/>
      <c r="N250" s="54"/>
      <c r="O250" s="54"/>
      <c r="P250" s="54"/>
      <c r="Q250" s="54"/>
      <c r="R250" s="54"/>
      <c r="S250" s="54"/>
      <c r="T250" s="54">
        <v>91.844513781835602</v>
      </c>
      <c r="U250" s="54"/>
      <c r="V250" s="54"/>
      <c r="W250" s="54"/>
      <c r="X250" s="54"/>
      <c r="Y250" s="54"/>
      <c r="Z250" s="54"/>
      <c r="AA250" s="54"/>
      <c r="AB250" s="54"/>
      <c r="AC250" s="54"/>
      <c r="AD250" s="54"/>
      <c r="AE250" s="54"/>
      <c r="AF250" s="54"/>
      <c r="AG250" s="54"/>
      <c r="AH250" s="54"/>
      <c r="AI250" s="54"/>
      <c r="AJ250" s="54"/>
      <c r="AK250" s="54"/>
      <c r="AL250" s="54"/>
      <c r="AM250" s="54"/>
      <c r="AN250" s="54"/>
      <c r="AO250" s="54"/>
      <c r="AP250" s="54"/>
      <c r="AQ250" s="54"/>
      <c r="AR250" s="54"/>
      <c r="AS250" s="54"/>
      <c r="AT250" s="54"/>
      <c r="AU250" s="54"/>
      <c r="AV250" s="54"/>
      <c r="AW250" s="54"/>
      <c r="AX250" s="54"/>
      <c r="AY250" s="54"/>
      <c r="AZ250" s="54"/>
      <c r="BA250" s="54"/>
      <c r="BB250" s="54"/>
      <c r="BC250" s="54"/>
      <c r="BD250" s="54"/>
      <c r="BE250" s="54"/>
      <c r="BF250" s="54"/>
      <c r="BG250" s="54"/>
      <c r="BH250" s="54"/>
      <c r="BI250" s="54"/>
      <c r="BJ250" s="54"/>
      <c r="BK250" s="54"/>
      <c r="BL250" s="54"/>
      <c r="BM250" s="54"/>
      <c r="BN250" s="54"/>
      <c r="BO250" s="54"/>
      <c r="BP250" s="54"/>
      <c r="BQ250" s="54"/>
      <c r="BR250" s="54"/>
      <c r="BS250" s="54"/>
      <c r="BT250" s="54"/>
      <c r="BU250" s="55">
        <v>95.816403290003706</v>
      </c>
      <c r="BV250" s="42"/>
    </row>
    <row r="251" spans="1:74" s="10" customFormat="1" ht="31.2" x14ac:dyDescent="0.3">
      <c r="A251" s="16"/>
      <c r="B251" s="34" t="s">
        <v>127</v>
      </c>
      <c r="C251" s="29" t="s">
        <v>528</v>
      </c>
      <c r="D251" s="17"/>
      <c r="E251" s="17"/>
      <c r="F251" s="52">
        <v>3677.7710000000002</v>
      </c>
      <c r="G251" s="52"/>
      <c r="H251" s="52"/>
      <c r="I251" s="52"/>
      <c r="J251" s="52"/>
      <c r="K251" s="52"/>
      <c r="L251" s="52"/>
      <c r="M251" s="52"/>
      <c r="N251" s="52"/>
      <c r="O251" s="52"/>
      <c r="P251" s="52"/>
      <c r="Q251" s="52"/>
      <c r="R251" s="52"/>
      <c r="S251" s="52"/>
      <c r="T251" s="52">
        <v>186.648</v>
      </c>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3">
        <v>3864.4189999999999</v>
      </c>
      <c r="BV251" s="42"/>
    </row>
    <row r="252" spans="1:74" s="10" customFormat="1" ht="31.2" x14ac:dyDescent="0.3">
      <c r="A252" s="16"/>
      <c r="B252" s="34" t="s">
        <v>128</v>
      </c>
      <c r="C252" s="29" t="s">
        <v>528</v>
      </c>
      <c r="D252" s="17"/>
      <c r="E252" s="17"/>
      <c r="F252" s="52">
        <v>3677.7710000000002</v>
      </c>
      <c r="G252" s="52"/>
      <c r="H252" s="52"/>
      <c r="I252" s="52"/>
      <c r="J252" s="52"/>
      <c r="K252" s="52"/>
      <c r="L252" s="52"/>
      <c r="M252" s="52"/>
      <c r="N252" s="52"/>
      <c r="O252" s="52"/>
      <c r="P252" s="52"/>
      <c r="Q252" s="52"/>
      <c r="R252" s="52"/>
      <c r="S252" s="52"/>
      <c r="T252" s="52">
        <v>186.648</v>
      </c>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3">
        <v>3864.4189999999999</v>
      </c>
      <c r="BV252" s="42"/>
    </row>
    <row r="253" spans="1:74" s="10" customFormat="1" ht="15.6" x14ac:dyDescent="0.3">
      <c r="A253" s="16"/>
      <c r="B253" s="34" t="s">
        <v>81</v>
      </c>
      <c r="C253" s="29" t="s">
        <v>528</v>
      </c>
      <c r="D253" s="17"/>
      <c r="E253" s="17"/>
      <c r="F253" s="54">
        <v>100</v>
      </c>
      <c r="G253" s="54"/>
      <c r="H253" s="54"/>
      <c r="I253" s="54"/>
      <c r="J253" s="54"/>
      <c r="K253" s="54"/>
      <c r="L253" s="54"/>
      <c r="M253" s="54"/>
      <c r="N253" s="54"/>
      <c r="O253" s="54"/>
      <c r="P253" s="54"/>
      <c r="Q253" s="54"/>
      <c r="R253" s="54"/>
      <c r="S253" s="54"/>
      <c r="T253" s="54">
        <v>100</v>
      </c>
      <c r="U253" s="54"/>
      <c r="V253" s="54"/>
      <c r="W253" s="54"/>
      <c r="X253" s="54"/>
      <c r="Y253" s="54"/>
      <c r="Z253" s="54"/>
      <c r="AA253" s="54"/>
      <c r="AB253" s="54"/>
      <c r="AC253" s="54"/>
      <c r="AD253" s="54"/>
      <c r="AE253" s="54"/>
      <c r="AF253" s="54"/>
      <c r="AG253" s="54"/>
      <c r="AH253" s="54"/>
      <c r="AI253" s="54"/>
      <c r="AJ253" s="54"/>
      <c r="AK253" s="54"/>
      <c r="AL253" s="54"/>
      <c r="AM253" s="54"/>
      <c r="AN253" s="54"/>
      <c r="AO253" s="54"/>
      <c r="AP253" s="54"/>
      <c r="AQ253" s="54"/>
      <c r="AR253" s="54"/>
      <c r="AS253" s="54"/>
      <c r="AT253" s="54"/>
      <c r="AU253" s="54"/>
      <c r="AV253" s="54"/>
      <c r="AW253" s="54"/>
      <c r="AX253" s="54"/>
      <c r="AY253" s="54"/>
      <c r="AZ253" s="54"/>
      <c r="BA253" s="54"/>
      <c r="BB253" s="54"/>
      <c r="BC253" s="54"/>
      <c r="BD253" s="54"/>
      <c r="BE253" s="54"/>
      <c r="BF253" s="54"/>
      <c r="BG253" s="54"/>
      <c r="BH253" s="54"/>
      <c r="BI253" s="54"/>
      <c r="BJ253" s="54"/>
      <c r="BK253" s="54"/>
      <c r="BL253" s="54"/>
      <c r="BM253" s="54"/>
      <c r="BN253" s="54"/>
      <c r="BO253" s="54"/>
      <c r="BP253" s="54"/>
      <c r="BQ253" s="54"/>
      <c r="BR253" s="54"/>
      <c r="BS253" s="54"/>
      <c r="BT253" s="54"/>
      <c r="BU253" s="55">
        <v>100</v>
      </c>
      <c r="BV253" s="42"/>
    </row>
    <row r="254" spans="1:74" s="10" customFormat="1" ht="187.2" x14ac:dyDescent="0.3">
      <c r="A254" s="16" t="s">
        <v>211</v>
      </c>
      <c r="B254" s="32" t="s">
        <v>212</v>
      </c>
      <c r="C254" s="17" t="s">
        <v>593</v>
      </c>
      <c r="D254" s="17"/>
      <c r="E254" s="17" t="s">
        <v>213</v>
      </c>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3"/>
      <c r="BV254" s="42"/>
    </row>
    <row r="255" spans="1:74" s="10" customFormat="1" ht="15.6" x14ac:dyDescent="0.3">
      <c r="A255" s="16"/>
      <c r="B255" s="34" t="s">
        <v>79</v>
      </c>
      <c r="C255" s="29" t="s">
        <v>528</v>
      </c>
      <c r="D255" s="17"/>
      <c r="E255" s="17"/>
      <c r="F255" s="52">
        <v>106664</v>
      </c>
      <c r="G255" s="52">
        <v>96632</v>
      </c>
      <c r="H255" s="52">
        <v>52823</v>
      </c>
      <c r="I255" s="52">
        <v>30431</v>
      </c>
      <c r="J255" s="52">
        <v>12825</v>
      </c>
      <c r="K255" s="52">
        <v>56081</v>
      </c>
      <c r="L255" s="52">
        <v>6367</v>
      </c>
      <c r="M255" s="52">
        <v>15988.44</v>
      </c>
      <c r="N255" s="52">
        <v>24085</v>
      </c>
      <c r="O255" s="52">
        <v>16658</v>
      </c>
      <c r="P255" s="52">
        <v>39816</v>
      </c>
      <c r="Q255" s="52">
        <v>36407</v>
      </c>
      <c r="R255" s="52">
        <v>42785</v>
      </c>
      <c r="S255" s="52">
        <v>50302</v>
      </c>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3">
        <v>587864.43999999994</v>
      </c>
      <c r="BV255" s="42"/>
    </row>
    <row r="256" spans="1:74" s="10" customFormat="1" ht="15.6" x14ac:dyDescent="0.3">
      <c r="A256" s="16"/>
      <c r="B256" s="34" t="s">
        <v>80</v>
      </c>
      <c r="C256" s="29" t="s">
        <v>528</v>
      </c>
      <c r="D256" s="17"/>
      <c r="E256" s="17"/>
      <c r="F256" s="52">
        <v>106664</v>
      </c>
      <c r="G256" s="52">
        <v>96632</v>
      </c>
      <c r="H256" s="52">
        <v>52823</v>
      </c>
      <c r="I256" s="52">
        <v>30431</v>
      </c>
      <c r="J256" s="52">
        <v>12825</v>
      </c>
      <c r="K256" s="52">
        <v>56081</v>
      </c>
      <c r="L256" s="52">
        <v>6367</v>
      </c>
      <c r="M256" s="52">
        <v>15988.44</v>
      </c>
      <c r="N256" s="52">
        <v>24085</v>
      </c>
      <c r="O256" s="52">
        <v>16658</v>
      </c>
      <c r="P256" s="52">
        <v>39816</v>
      </c>
      <c r="Q256" s="52">
        <v>36407</v>
      </c>
      <c r="R256" s="52">
        <v>42785</v>
      </c>
      <c r="S256" s="52">
        <v>50302</v>
      </c>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3">
        <v>587864.43999999994</v>
      </c>
      <c r="BV256" s="42"/>
    </row>
    <row r="257" spans="1:74" s="10" customFormat="1" ht="15.6" x14ac:dyDescent="0.3">
      <c r="A257" s="16"/>
      <c r="B257" s="34" t="s">
        <v>81</v>
      </c>
      <c r="C257" s="29" t="s">
        <v>528</v>
      </c>
      <c r="D257" s="17"/>
      <c r="E257" s="17"/>
      <c r="F257" s="54">
        <v>100</v>
      </c>
      <c r="G257" s="54">
        <v>100</v>
      </c>
      <c r="H257" s="54">
        <v>100</v>
      </c>
      <c r="I257" s="54">
        <v>100</v>
      </c>
      <c r="J257" s="54">
        <v>100</v>
      </c>
      <c r="K257" s="54">
        <v>100</v>
      </c>
      <c r="L257" s="54">
        <v>100</v>
      </c>
      <c r="M257" s="54">
        <v>100</v>
      </c>
      <c r="N257" s="54">
        <v>100</v>
      </c>
      <c r="O257" s="54">
        <v>100</v>
      </c>
      <c r="P257" s="54">
        <v>100</v>
      </c>
      <c r="Q257" s="54">
        <v>100</v>
      </c>
      <c r="R257" s="54">
        <v>100</v>
      </c>
      <c r="S257" s="54">
        <v>100</v>
      </c>
      <c r="T257" s="54"/>
      <c r="U257" s="54"/>
      <c r="V257" s="54"/>
      <c r="W257" s="54"/>
      <c r="X257" s="54"/>
      <c r="Y257" s="54"/>
      <c r="Z257" s="54"/>
      <c r="AA257" s="54"/>
      <c r="AB257" s="54"/>
      <c r="AC257" s="54"/>
      <c r="AD257" s="54"/>
      <c r="AE257" s="54"/>
      <c r="AF257" s="54"/>
      <c r="AG257" s="54"/>
      <c r="AH257" s="54"/>
      <c r="AI257" s="54"/>
      <c r="AJ257" s="54"/>
      <c r="AK257" s="54"/>
      <c r="AL257" s="54"/>
      <c r="AM257" s="54"/>
      <c r="AN257" s="54"/>
      <c r="AO257" s="54"/>
      <c r="AP257" s="54"/>
      <c r="AQ257" s="54"/>
      <c r="AR257" s="54"/>
      <c r="AS257" s="54"/>
      <c r="AT257" s="54"/>
      <c r="AU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54"/>
      <c r="BU257" s="55">
        <v>100</v>
      </c>
      <c r="BV257" s="42"/>
    </row>
    <row r="258" spans="1:74" s="10" customFormat="1" ht="218.4" x14ac:dyDescent="0.3">
      <c r="A258" s="16" t="s">
        <v>214</v>
      </c>
      <c r="B258" s="32" t="s">
        <v>215</v>
      </c>
      <c r="C258" s="17" t="s">
        <v>594</v>
      </c>
      <c r="D258" s="17"/>
      <c r="E258" s="17" t="s">
        <v>213</v>
      </c>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3"/>
      <c r="BV258" s="42"/>
    </row>
    <row r="259" spans="1:74" s="10" customFormat="1" ht="31.2" x14ac:dyDescent="0.3">
      <c r="A259" s="16"/>
      <c r="B259" s="34" t="s">
        <v>85</v>
      </c>
      <c r="C259" s="29" t="s">
        <v>531</v>
      </c>
      <c r="D259" s="17"/>
      <c r="E259" s="17"/>
      <c r="F259" s="52">
        <v>135173.60664000001</v>
      </c>
      <c r="G259" s="52">
        <v>59564.12</v>
      </c>
      <c r="H259" s="52"/>
      <c r="I259" s="52">
        <v>12522.74</v>
      </c>
      <c r="J259" s="52">
        <v>25</v>
      </c>
      <c r="K259" s="52">
        <v>1310</v>
      </c>
      <c r="L259" s="52"/>
      <c r="M259" s="52"/>
      <c r="N259" s="52">
        <v>22721.47</v>
      </c>
      <c r="O259" s="52">
        <v>10649.91855</v>
      </c>
      <c r="P259" s="52"/>
      <c r="Q259" s="52"/>
      <c r="R259" s="52"/>
      <c r="S259" s="52">
        <v>1440.8</v>
      </c>
      <c r="T259" s="52">
        <v>14052.688840000001</v>
      </c>
      <c r="U259" s="52">
        <v>2462.39</v>
      </c>
      <c r="V259" s="52">
        <v>5352.24</v>
      </c>
      <c r="W259" s="52">
        <v>1461.239</v>
      </c>
      <c r="X259" s="52">
        <v>2948.44</v>
      </c>
      <c r="Y259" s="52">
        <v>4803.22</v>
      </c>
      <c r="Z259" s="52">
        <v>10854.39</v>
      </c>
      <c r="AA259" s="52">
        <v>2948.4360000000001</v>
      </c>
      <c r="AB259" s="52">
        <v>356</v>
      </c>
      <c r="AC259" s="52">
        <v>4851.8</v>
      </c>
      <c r="AD259" s="52">
        <v>7508.1909999999998</v>
      </c>
      <c r="AE259" s="52">
        <v>11924.345219999999</v>
      </c>
      <c r="AF259" s="52">
        <v>4595.49</v>
      </c>
      <c r="AG259" s="52">
        <v>797.65</v>
      </c>
      <c r="AH259" s="52">
        <v>2386.2600000000002</v>
      </c>
      <c r="AI259" s="52">
        <v>270</v>
      </c>
      <c r="AJ259" s="52">
        <v>2251.85</v>
      </c>
      <c r="AK259" s="52"/>
      <c r="AL259" s="52">
        <v>142</v>
      </c>
      <c r="AM259" s="52">
        <v>1313.99</v>
      </c>
      <c r="AN259" s="52">
        <v>2447.52</v>
      </c>
      <c r="AO259" s="52">
        <v>1850.8</v>
      </c>
      <c r="AP259" s="52">
        <v>22231</v>
      </c>
      <c r="AQ259" s="52">
        <v>924.38472999999999</v>
      </c>
      <c r="AR259" s="52">
        <v>13882.22</v>
      </c>
      <c r="AS259" s="52">
        <v>1788.33</v>
      </c>
      <c r="AT259" s="52">
        <v>4809.82</v>
      </c>
      <c r="AU259" s="52">
        <v>5215.82</v>
      </c>
      <c r="AV259" s="52">
        <v>704.58</v>
      </c>
      <c r="AW259" s="52">
        <v>3290.16426</v>
      </c>
      <c r="AX259" s="52">
        <v>653.34</v>
      </c>
      <c r="AY259" s="52">
        <v>1201.17</v>
      </c>
      <c r="AZ259" s="52">
        <v>900.33879999999999</v>
      </c>
      <c r="BA259" s="52">
        <v>7225.83</v>
      </c>
      <c r="BB259" s="52">
        <v>11206.96</v>
      </c>
      <c r="BC259" s="52">
        <v>3534.83</v>
      </c>
      <c r="BD259" s="52">
        <v>36</v>
      </c>
      <c r="BE259" s="52">
        <v>1657.42</v>
      </c>
      <c r="BF259" s="52">
        <v>60</v>
      </c>
      <c r="BG259" s="52">
        <v>1400.42</v>
      </c>
      <c r="BH259" s="52">
        <v>6380.5619999999999</v>
      </c>
      <c r="BI259" s="52">
        <v>1243.71</v>
      </c>
      <c r="BJ259" s="52">
        <v>763.84</v>
      </c>
      <c r="BK259" s="52">
        <v>398.04</v>
      </c>
      <c r="BL259" s="52"/>
      <c r="BM259" s="52">
        <v>4605.1790000000001</v>
      </c>
      <c r="BN259" s="52">
        <v>227</v>
      </c>
      <c r="BO259" s="52">
        <v>2607.13</v>
      </c>
      <c r="BP259" s="52">
        <v>3124.77</v>
      </c>
      <c r="BQ259" s="52"/>
      <c r="BR259" s="52"/>
      <c r="BS259" s="52">
        <v>248</v>
      </c>
      <c r="BT259" s="52"/>
      <c r="BU259" s="53">
        <v>429307.45403999998</v>
      </c>
      <c r="BV259" s="42"/>
    </row>
    <row r="260" spans="1:74" s="10" customFormat="1" ht="31.2" x14ac:dyDescent="0.3">
      <c r="A260" s="16"/>
      <c r="B260" s="34" t="s">
        <v>86</v>
      </c>
      <c r="C260" s="29" t="s">
        <v>532</v>
      </c>
      <c r="D260" s="17"/>
      <c r="E260" s="17"/>
      <c r="F260" s="52">
        <v>131105.47823000001</v>
      </c>
      <c r="G260" s="52">
        <v>54990.568659999997</v>
      </c>
      <c r="H260" s="52"/>
      <c r="I260" s="52">
        <v>7185.77718</v>
      </c>
      <c r="J260" s="52"/>
      <c r="K260" s="52">
        <v>1310</v>
      </c>
      <c r="L260" s="52"/>
      <c r="M260" s="52"/>
      <c r="N260" s="52">
        <v>20444.994449999998</v>
      </c>
      <c r="O260" s="52">
        <v>10649.911550000001</v>
      </c>
      <c r="P260" s="52"/>
      <c r="Q260" s="52"/>
      <c r="R260" s="52"/>
      <c r="S260" s="52">
        <v>1396.8</v>
      </c>
      <c r="T260" s="52">
        <v>13641.65065</v>
      </c>
      <c r="U260" s="52">
        <v>2433.7640000000001</v>
      </c>
      <c r="V260" s="52">
        <v>5230.24</v>
      </c>
      <c r="W260" s="52">
        <v>1430.30288</v>
      </c>
      <c r="X260" s="52">
        <v>2948.4351999999999</v>
      </c>
      <c r="Y260" s="52">
        <v>4801.7106199999998</v>
      </c>
      <c r="Z260" s="52">
        <v>10854.39</v>
      </c>
      <c r="AA260" s="52">
        <v>2700.2139999999999</v>
      </c>
      <c r="AB260" s="52">
        <v>23.52</v>
      </c>
      <c r="AC260" s="52">
        <v>4851.8</v>
      </c>
      <c r="AD260" s="52">
        <v>7051.2659999999996</v>
      </c>
      <c r="AE260" s="52">
        <v>11924.345219999999</v>
      </c>
      <c r="AF260" s="52">
        <v>4592.96767</v>
      </c>
      <c r="AG260" s="52">
        <v>594.79241999999999</v>
      </c>
      <c r="AH260" s="52">
        <v>1015.454</v>
      </c>
      <c r="AI260" s="52">
        <v>268.36200000000002</v>
      </c>
      <c r="AJ260" s="52">
        <v>1486.60527</v>
      </c>
      <c r="AK260" s="52"/>
      <c r="AL260" s="52"/>
      <c r="AM260" s="52">
        <v>1313.99</v>
      </c>
      <c r="AN260" s="52">
        <v>2447.52</v>
      </c>
      <c r="AO260" s="52">
        <v>1680.8</v>
      </c>
      <c r="AP260" s="52">
        <v>20751.643179999999</v>
      </c>
      <c r="AQ260" s="52">
        <v>924.38472999999999</v>
      </c>
      <c r="AR260" s="52">
        <v>13882.13</v>
      </c>
      <c r="AS260" s="52">
        <v>1559.33</v>
      </c>
      <c r="AT260" s="52">
        <v>4809.82</v>
      </c>
      <c r="AU260" s="52">
        <v>4442.0847599999997</v>
      </c>
      <c r="AV260" s="52">
        <v>457.58</v>
      </c>
      <c r="AW260" s="52">
        <v>2876.16426</v>
      </c>
      <c r="AX260" s="52">
        <v>443.34</v>
      </c>
      <c r="AY260" s="52">
        <v>1201.17</v>
      </c>
      <c r="AZ260" s="52">
        <v>623.33900000000006</v>
      </c>
      <c r="BA260" s="52">
        <v>6975.83</v>
      </c>
      <c r="BB260" s="52">
        <v>10403.959999999999</v>
      </c>
      <c r="BC260" s="52">
        <v>3534.8274000000001</v>
      </c>
      <c r="BD260" s="52"/>
      <c r="BE260" s="52">
        <v>1374.42</v>
      </c>
      <c r="BF260" s="52">
        <v>60</v>
      </c>
      <c r="BG260" s="52">
        <v>1376.2437399999999</v>
      </c>
      <c r="BH260" s="52">
        <v>6380.5619999999999</v>
      </c>
      <c r="BI260" s="52">
        <v>1135.354</v>
      </c>
      <c r="BJ260" s="52">
        <v>730.41</v>
      </c>
      <c r="BK260" s="52">
        <v>398.04</v>
      </c>
      <c r="BL260" s="52"/>
      <c r="BM260" s="52">
        <v>4605.1790000000001</v>
      </c>
      <c r="BN260" s="52">
        <v>227</v>
      </c>
      <c r="BO260" s="52">
        <v>2607.13</v>
      </c>
      <c r="BP260" s="52">
        <v>3124.77</v>
      </c>
      <c r="BQ260" s="52"/>
      <c r="BR260" s="52"/>
      <c r="BS260" s="52"/>
      <c r="BT260" s="52"/>
      <c r="BU260" s="53">
        <v>403280.37206999998</v>
      </c>
      <c r="BV260" s="42"/>
    </row>
    <row r="261" spans="1:74" s="10" customFormat="1" ht="15.6" x14ac:dyDescent="0.3">
      <c r="A261" s="16"/>
      <c r="B261" s="34" t="s">
        <v>81</v>
      </c>
      <c r="C261" s="29" t="s">
        <v>533</v>
      </c>
      <c r="D261" s="17"/>
      <c r="E261" s="17"/>
      <c r="F261" s="54">
        <v>96.990441765133596</v>
      </c>
      <c r="G261" s="54">
        <v>92.321633661338396</v>
      </c>
      <c r="H261" s="54"/>
      <c r="I261" s="54">
        <v>57.381828417742398</v>
      </c>
      <c r="J261" s="54"/>
      <c r="K261" s="54">
        <v>100</v>
      </c>
      <c r="L261" s="54"/>
      <c r="M261" s="54"/>
      <c r="N261" s="54">
        <v>89.980949516030407</v>
      </c>
      <c r="O261" s="54">
        <v>99.999934271797699</v>
      </c>
      <c r="P261" s="54"/>
      <c r="Q261" s="54"/>
      <c r="R261" s="54"/>
      <c r="S261" s="54">
        <v>96.9</v>
      </c>
      <c r="T261" s="54">
        <v>97.075021053408506</v>
      </c>
      <c r="U261" s="54">
        <v>98.837470912406204</v>
      </c>
      <c r="V261" s="54">
        <v>97.720580541978606</v>
      </c>
      <c r="W261" s="54">
        <v>97.882884319402905</v>
      </c>
      <c r="X261" s="54">
        <v>99.999837202045796</v>
      </c>
      <c r="Y261" s="54">
        <v>99.968575663825504</v>
      </c>
      <c r="Z261" s="54">
        <v>100</v>
      </c>
      <c r="AA261" s="54">
        <v>91.581231541061001</v>
      </c>
      <c r="AB261" s="54">
        <v>6.6067415730337</v>
      </c>
      <c r="AC261" s="54">
        <v>100</v>
      </c>
      <c r="AD261" s="54">
        <v>93.914313048242903</v>
      </c>
      <c r="AE261" s="54">
        <v>100</v>
      </c>
      <c r="AF261" s="54">
        <v>99.945112925933898</v>
      </c>
      <c r="AG261" s="54">
        <v>74.568096282830794</v>
      </c>
      <c r="AH261" s="54">
        <v>42.554206163620002</v>
      </c>
      <c r="AI261" s="54">
        <v>99.393333333333302</v>
      </c>
      <c r="AJ261" s="54">
        <v>66.017064635743907</v>
      </c>
      <c r="AK261" s="54"/>
      <c r="AL261" s="54"/>
      <c r="AM261" s="54">
        <v>100</v>
      </c>
      <c r="AN261" s="54">
        <v>100</v>
      </c>
      <c r="AO261" s="54">
        <v>90.814782796628407</v>
      </c>
      <c r="AP261" s="54">
        <v>93.3455228284827</v>
      </c>
      <c r="AQ261" s="54">
        <v>100</v>
      </c>
      <c r="AR261" s="54">
        <v>99.999351688706795</v>
      </c>
      <c r="AS261" s="54">
        <v>87.194757119770898</v>
      </c>
      <c r="AT261" s="54">
        <v>100</v>
      </c>
      <c r="AU261" s="54">
        <v>85.165606941957293</v>
      </c>
      <c r="AV261" s="54">
        <v>64.943654375656394</v>
      </c>
      <c r="AW261" s="54">
        <v>87.417041603874196</v>
      </c>
      <c r="AX261" s="54">
        <v>67.857470842134205</v>
      </c>
      <c r="AY261" s="54">
        <v>100</v>
      </c>
      <c r="AZ261" s="54">
        <v>69.233826199648405</v>
      </c>
      <c r="BA261" s="54">
        <v>96.540189846702702</v>
      </c>
      <c r="BB261" s="54">
        <v>92.834809796769093</v>
      </c>
      <c r="BC261" s="54">
        <v>99.999926446250598</v>
      </c>
      <c r="BD261" s="54"/>
      <c r="BE261" s="54">
        <v>82.925269394601202</v>
      </c>
      <c r="BF261" s="54">
        <v>100</v>
      </c>
      <c r="BG261" s="54">
        <v>98.273642193056304</v>
      </c>
      <c r="BH261" s="54">
        <v>100</v>
      </c>
      <c r="BI261" s="54">
        <v>91.287679603766094</v>
      </c>
      <c r="BJ261" s="54">
        <v>95.623428990364403</v>
      </c>
      <c r="BK261" s="54">
        <v>100</v>
      </c>
      <c r="BL261" s="54"/>
      <c r="BM261" s="54">
        <v>100</v>
      </c>
      <c r="BN261" s="54">
        <v>100</v>
      </c>
      <c r="BO261" s="54">
        <v>100</v>
      </c>
      <c r="BP261" s="54">
        <v>100</v>
      </c>
      <c r="BQ261" s="54"/>
      <c r="BR261" s="54"/>
      <c r="BS261" s="54"/>
      <c r="BT261" s="54"/>
      <c r="BU261" s="55">
        <v>93.937426027647007</v>
      </c>
      <c r="BV261" s="42"/>
    </row>
    <row r="262" spans="1:74" s="10" customFormat="1" ht="218.4" x14ac:dyDescent="0.3">
      <c r="A262" s="16" t="s">
        <v>216</v>
      </c>
      <c r="B262" s="32" t="s">
        <v>215</v>
      </c>
      <c r="C262" s="17" t="s">
        <v>594</v>
      </c>
      <c r="D262" s="17" t="s">
        <v>217</v>
      </c>
      <c r="E262" s="17" t="s">
        <v>213</v>
      </c>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3"/>
      <c r="BV262" s="42"/>
    </row>
    <row r="263" spans="1:74" s="10" customFormat="1" ht="31.2" x14ac:dyDescent="0.3">
      <c r="A263" s="16"/>
      <c r="B263" s="34" t="s">
        <v>85</v>
      </c>
      <c r="C263" s="29" t="s">
        <v>528</v>
      </c>
      <c r="D263" s="17"/>
      <c r="E263" s="17"/>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v>15000</v>
      </c>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3">
        <v>15000</v>
      </c>
      <c r="BV263" s="42"/>
    </row>
    <row r="264" spans="1:74" s="10" customFormat="1" ht="31.2" x14ac:dyDescent="0.3">
      <c r="A264" s="16"/>
      <c r="B264" s="34" t="s">
        <v>86</v>
      </c>
      <c r="C264" s="29" t="s">
        <v>528</v>
      </c>
      <c r="D264" s="17"/>
      <c r="E264" s="17"/>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v>15000</v>
      </c>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3">
        <v>15000</v>
      </c>
      <c r="BV264" s="42"/>
    </row>
    <row r="265" spans="1:74" s="10" customFormat="1" ht="15.6" x14ac:dyDescent="0.3">
      <c r="A265" s="16"/>
      <c r="B265" s="34" t="s">
        <v>81</v>
      </c>
      <c r="C265" s="29" t="s">
        <v>528</v>
      </c>
      <c r="D265" s="17"/>
      <c r="E265" s="17"/>
      <c r="F265" s="54"/>
      <c r="G265" s="54"/>
      <c r="H265" s="54"/>
      <c r="I265" s="54"/>
      <c r="J265" s="54"/>
      <c r="K265" s="54"/>
      <c r="L265" s="54"/>
      <c r="M265" s="54"/>
      <c r="N265" s="54"/>
      <c r="O265" s="54"/>
      <c r="P265" s="54"/>
      <c r="Q265" s="54"/>
      <c r="R265" s="54"/>
      <c r="S265" s="54"/>
      <c r="T265" s="54"/>
      <c r="U265" s="54"/>
      <c r="V265" s="54"/>
      <c r="W265" s="54"/>
      <c r="X265" s="54"/>
      <c r="Y265" s="54"/>
      <c r="Z265" s="54"/>
      <c r="AA265" s="54"/>
      <c r="AB265" s="54"/>
      <c r="AC265" s="54"/>
      <c r="AD265" s="54">
        <v>100</v>
      </c>
      <c r="AE265" s="54"/>
      <c r="AF265" s="54"/>
      <c r="AG265" s="54"/>
      <c r="AH265" s="54"/>
      <c r="AI265" s="54"/>
      <c r="AJ265" s="54"/>
      <c r="AK265" s="54"/>
      <c r="AL265" s="54"/>
      <c r="AM265" s="54"/>
      <c r="AN265" s="54"/>
      <c r="AO265" s="54"/>
      <c r="AP265" s="54"/>
      <c r="AQ265" s="54"/>
      <c r="AR265" s="54"/>
      <c r="AS265" s="54"/>
      <c r="AT265" s="54"/>
      <c r="AU265" s="54"/>
      <c r="AV265" s="54"/>
      <c r="AW265" s="54"/>
      <c r="AX265" s="54"/>
      <c r="AY265" s="54"/>
      <c r="AZ265" s="54"/>
      <c r="BA265" s="54"/>
      <c r="BB265" s="54"/>
      <c r="BC265" s="54"/>
      <c r="BD265" s="54"/>
      <c r="BE265" s="54"/>
      <c r="BF265" s="54"/>
      <c r="BG265" s="54"/>
      <c r="BH265" s="54"/>
      <c r="BI265" s="54"/>
      <c r="BJ265" s="54"/>
      <c r="BK265" s="54"/>
      <c r="BL265" s="54"/>
      <c r="BM265" s="54"/>
      <c r="BN265" s="54"/>
      <c r="BO265" s="54"/>
      <c r="BP265" s="54"/>
      <c r="BQ265" s="54"/>
      <c r="BR265" s="54"/>
      <c r="BS265" s="54"/>
      <c r="BT265" s="54"/>
      <c r="BU265" s="55">
        <v>100</v>
      </c>
      <c r="BV265" s="42"/>
    </row>
    <row r="266" spans="1:74" s="10" customFormat="1" ht="218.4" x14ac:dyDescent="0.3">
      <c r="A266" s="16" t="s">
        <v>218</v>
      </c>
      <c r="B266" s="32" t="s">
        <v>215</v>
      </c>
      <c r="C266" s="17" t="s">
        <v>594</v>
      </c>
      <c r="D266" s="17" t="s">
        <v>219</v>
      </c>
      <c r="E266" s="17" t="s">
        <v>213</v>
      </c>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3"/>
      <c r="BV266" s="42"/>
    </row>
    <row r="267" spans="1:74" s="10" customFormat="1" ht="31.2" x14ac:dyDescent="0.3">
      <c r="A267" s="16"/>
      <c r="B267" s="34" t="s">
        <v>85</v>
      </c>
      <c r="C267" s="29" t="s">
        <v>528</v>
      </c>
      <c r="D267" s="17"/>
      <c r="E267" s="17"/>
      <c r="F267" s="52"/>
      <c r="G267" s="52"/>
      <c r="H267" s="52"/>
      <c r="I267" s="52"/>
      <c r="J267" s="52"/>
      <c r="K267" s="52"/>
      <c r="L267" s="52"/>
      <c r="M267" s="52">
        <v>11340.862499999999</v>
      </c>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3">
        <v>11340.862499999999</v>
      </c>
      <c r="BV267" s="42"/>
    </row>
    <row r="268" spans="1:74" s="10" customFormat="1" ht="31.2" x14ac:dyDescent="0.3">
      <c r="A268" s="16"/>
      <c r="B268" s="34" t="s">
        <v>86</v>
      </c>
      <c r="C268" s="29" t="s">
        <v>528</v>
      </c>
      <c r="D268" s="17"/>
      <c r="E268" s="17"/>
      <c r="F268" s="52"/>
      <c r="G268" s="52"/>
      <c r="H268" s="52"/>
      <c r="I268" s="52"/>
      <c r="J268" s="52"/>
      <c r="K268" s="52"/>
      <c r="L268" s="52"/>
      <c r="M268" s="52">
        <v>11340.862499999999</v>
      </c>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3">
        <v>11340.862499999999</v>
      </c>
      <c r="BV268" s="42"/>
    </row>
    <row r="269" spans="1:74" s="10" customFormat="1" ht="15.6" x14ac:dyDescent="0.3">
      <c r="A269" s="16"/>
      <c r="B269" s="34" t="s">
        <v>81</v>
      </c>
      <c r="C269" s="29" t="s">
        <v>528</v>
      </c>
      <c r="D269" s="17"/>
      <c r="E269" s="17"/>
      <c r="F269" s="54"/>
      <c r="G269" s="54"/>
      <c r="H269" s="54"/>
      <c r="I269" s="54"/>
      <c r="J269" s="54"/>
      <c r="K269" s="54"/>
      <c r="L269" s="54"/>
      <c r="M269" s="54">
        <v>100</v>
      </c>
      <c r="N269" s="54"/>
      <c r="O269" s="54"/>
      <c r="P269" s="54"/>
      <c r="Q269" s="54"/>
      <c r="R269" s="54"/>
      <c r="S269" s="54"/>
      <c r="T269" s="54"/>
      <c r="U269" s="54"/>
      <c r="V269" s="54"/>
      <c r="W269" s="54"/>
      <c r="X269" s="54"/>
      <c r="Y269" s="54"/>
      <c r="Z269" s="54"/>
      <c r="AA269" s="54"/>
      <c r="AB269" s="54"/>
      <c r="AC269" s="54"/>
      <c r="AD269" s="54"/>
      <c r="AE269" s="54"/>
      <c r="AF269" s="54"/>
      <c r="AG269" s="54"/>
      <c r="AH269" s="54"/>
      <c r="AI269" s="54"/>
      <c r="AJ269" s="54"/>
      <c r="AK269" s="54"/>
      <c r="AL269" s="54"/>
      <c r="AM269" s="54"/>
      <c r="AN269" s="54"/>
      <c r="AO269" s="54"/>
      <c r="AP269" s="54"/>
      <c r="AQ269" s="54"/>
      <c r="AR269" s="54"/>
      <c r="AS269" s="54"/>
      <c r="AT269" s="54"/>
      <c r="AU269" s="54"/>
      <c r="AV269" s="54"/>
      <c r="AW269" s="54"/>
      <c r="AX269" s="54"/>
      <c r="AY269" s="54"/>
      <c r="AZ269" s="54"/>
      <c r="BA269" s="54"/>
      <c r="BB269" s="54"/>
      <c r="BC269" s="54"/>
      <c r="BD269" s="54"/>
      <c r="BE269" s="54"/>
      <c r="BF269" s="54"/>
      <c r="BG269" s="54"/>
      <c r="BH269" s="54"/>
      <c r="BI269" s="54"/>
      <c r="BJ269" s="54"/>
      <c r="BK269" s="54"/>
      <c r="BL269" s="54"/>
      <c r="BM269" s="54"/>
      <c r="BN269" s="54"/>
      <c r="BO269" s="54"/>
      <c r="BP269" s="54"/>
      <c r="BQ269" s="54"/>
      <c r="BR269" s="54"/>
      <c r="BS269" s="54"/>
      <c r="BT269" s="54"/>
      <c r="BU269" s="55">
        <v>100</v>
      </c>
      <c r="BV269" s="42"/>
    </row>
    <row r="270" spans="1:74" s="10" customFormat="1" ht="218.4" x14ac:dyDescent="0.3">
      <c r="A270" s="16" t="s">
        <v>220</v>
      </c>
      <c r="B270" s="32" t="s">
        <v>215</v>
      </c>
      <c r="C270" s="17" t="s">
        <v>594</v>
      </c>
      <c r="D270" s="17" t="s">
        <v>221</v>
      </c>
      <c r="E270" s="17" t="s">
        <v>213</v>
      </c>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3"/>
      <c r="BV270" s="42"/>
    </row>
    <row r="271" spans="1:74" s="10" customFormat="1" ht="31.2" x14ac:dyDescent="0.3">
      <c r="A271" s="16"/>
      <c r="B271" s="34" t="s">
        <v>85</v>
      </c>
      <c r="C271" s="29" t="s">
        <v>528</v>
      </c>
      <c r="D271" s="17"/>
      <c r="E271" s="17"/>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v>4500</v>
      </c>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3">
        <v>4500</v>
      </c>
      <c r="BV271" s="42"/>
    </row>
    <row r="272" spans="1:74" s="10" customFormat="1" ht="31.2" x14ac:dyDescent="0.3">
      <c r="A272" s="16"/>
      <c r="B272" s="34" t="s">
        <v>86</v>
      </c>
      <c r="C272" s="29" t="s">
        <v>528</v>
      </c>
      <c r="D272" s="17"/>
      <c r="E272" s="17"/>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v>4500</v>
      </c>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3">
        <v>4500</v>
      </c>
      <c r="BV272" s="42"/>
    </row>
    <row r="273" spans="1:74" s="10" customFormat="1" ht="15.6" x14ac:dyDescent="0.3">
      <c r="A273" s="16"/>
      <c r="B273" s="34" t="s">
        <v>81</v>
      </c>
      <c r="C273" s="29" t="s">
        <v>528</v>
      </c>
      <c r="D273" s="17"/>
      <c r="E273" s="17"/>
      <c r="F273" s="54"/>
      <c r="G273" s="54"/>
      <c r="H273" s="54"/>
      <c r="I273" s="54"/>
      <c r="J273" s="54"/>
      <c r="K273" s="54"/>
      <c r="L273" s="54"/>
      <c r="M273" s="54"/>
      <c r="N273" s="54"/>
      <c r="O273" s="54"/>
      <c r="P273" s="54"/>
      <c r="Q273" s="54"/>
      <c r="R273" s="54"/>
      <c r="S273" s="54"/>
      <c r="T273" s="54"/>
      <c r="U273" s="54"/>
      <c r="V273" s="54"/>
      <c r="W273" s="54"/>
      <c r="X273" s="54"/>
      <c r="Y273" s="54"/>
      <c r="Z273" s="54"/>
      <c r="AA273" s="54"/>
      <c r="AB273" s="54"/>
      <c r="AC273" s="54"/>
      <c r="AD273" s="54"/>
      <c r="AE273" s="54"/>
      <c r="AF273" s="54"/>
      <c r="AG273" s="54"/>
      <c r="AH273" s="54"/>
      <c r="AI273" s="54"/>
      <c r="AJ273" s="54"/>
      <c r="AK273" s="54"/>
      <c r="AL273" s="54"/>
      <c r="AM273" s="54"/>
      <c r="AN273" s="54">
        <v>100</v>
      </c>
      <c r="AO273" s="54"/>
      <c r="AP273" s="54"/>
      <c r="AQ273" s="54"/>
      <c r="AR273" s="54"/>
      <c r="AS273" s="54"/>
      <c r="AT273" s="54"/>
      <c r="AU273" s="54"/>
      <c r="AV273" s="54"/>
      <c r="AW273" s="54"/>
      <c r="AX273" s="54"/>
      <c r="AY273" s="54"/>
      <c r="AZ273" s="54"/>
      <c r="BA273" s="54"/>
      <c r="BB273" s="54"/>
      <c r="BC273" s="54"/>
      <c r="BD273" s="54"/>
      <c r="BE273" s="54"/>
      <c r="BF273" s="54"/>
      <c r="BG273" s="54"/>
      <c r="BH273" s="54"/>
      <c r="BI273" s="54"/>
      <c r="BJ273" s="54"/>
      <c r="BK273" s="54"/>
      <c r="BL273" s="54"/>
      <c r="BM273" s="54"/>
      <c r="BN273" s="54"/>
      <c r="BO273" s="54"/>
      <c r="BP273" s="54"/>
      <c r="BQ273" s="54"/>
      <c r="BR273" s="54"/>
      <c r="BS273" s="54"/>
      <c r="BT273" s="54"/>
      <c r="BU273" s="55">
        <v>100</v>
      </c>
      <c r="BV273" s="42"/>
    </row>
    <row r="274" spans="1:74" s="10" customFormat="1" ht="218.4" x14ac:dyDescent="0.3">
      <c r="A274" s="16" t="s">
        <v>222</v>
      </c>
      <c r="B274" s="32" t="s">
        <v>215</v>
      </c>
      <c r="C274" s="17" t="s">
        <v>594</v>
      </c>
      <c r="D274" s="17" t="s">
        <v>223</v>
      </c>
      <c r="E274" s="17" t="s">
        <v>213</v>
      </c>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3"/>
      <c r="BV274" s="42"/>
    </row>
    <row r="275" spans="1:74" s="10" customFormat="1" ht="31.2" x14ac:dyDescent="0.3">
      <c r="A275" s="16"/>
      <c r="B275" s="34" t="s">
        <v>85</v>
      </c>
      <c r="C275" s="29" t="s">
        <v>528</v>
      </c>
      <c r="D275" s="17"/>
      <c r="E275" s="17"/>
      <c r="F275" s="52"/>
      <c r="G275" s="52"/>
      <c r="H275" s="52"/>
      <c r="I275" s="52"/>
      <c r="J275" s="52"/>
      <c r="K275" s="52"/>
      <c r="L275" s="52"/>
      <c r="M275" s="52"/>
      <c r="N275" s="52"/>
      <c r="O275" s="52">
        <v>1390.23018</v>
      </c>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3">
        <v>1390.23018</v>
      </c>
      <c r="BV275" s="42"/>
    </row>
    <row r="276" spans="1:74" s="10" customFormat="1" ht="31.2" x14ac:dyDescent="0.3">
      <c r="A276" s="16"/>
      <c r="B276" s="34" t="s">
        <v>86</v>
      </c>
      <c r="C276" s="29" t="s">
        <v>528</v>
      </c>
      <c r="D276" s="17"/>
      <c r="E276" s="17"/>
      <c r="F276" s="52"/>
      <c r="G276" s="52"/>
      <c r="H276" s="52"/>
      <c r="I276" s="52"/>
      <c r="J276" s="52"/>
      <c r="K276" s="52"/>
      <c r="L276" s="52"/>
      <c r="M276" s="52"/>
      <c r="N276" s="52"/>
      <c r="O276" s="52">
        <v>1390.23018</v>
      </c>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3">
        <v>1390.23018</v>
      </c>
      <c r="BV276" s="42"/>
    </row>
    <row r="277" spans="1:74" s="10" customFormat="1" ht="15.6" x14ac:dyDescent="0.3">
      <c r="A277" s="16"/>
      <c r="B277" s="34" t="s">
        <v>81</v>
      </c>
      <c r="C277" s="29" t="s">
        <v>528</v>
      </c>
      <c r="D277" s="17"/>
      <c r="E277" s="17"/>
      <c r="F277" s="54"/>
      <c r="G277" s="54"/>
      <c r="H277" s="54"/>
      <c r="I277" s="54"/>
      <c r="J277" s="54"/>
      <c r="K277" s="54"/>
      <c r="L277" s="54"/>
      <c r="M277" s="54"/>
      <c r="N277" s="54"/>
      <c r="O277" s="54">
        <v>100</v>
      </c>
      <c r="P277" s="54"/>
      <c r="Q277" s="54"/>
      <c r="R277" s="54"/>
      <c r="S277" s="54"/>
      <c r="T277" s="54"/>
      <c r="U277" s="54"/>
      <c r="V277" s="54"/>
      <c r="W277" s="54"/>
      <c r="X277" s="54"/>
      <c r="Y277" s="54"/>
      <c r="Z277" s="54"/>
      <c r="AA277" s="54"/>
      <c r="AB277" s="54"/>
      <c r="AC277" s="54"/>
      <c r="AD277" s="54"/>
      <c r="AE277" s="54"/>
      <c r="AF277" s="54"/>
      <c r="AG277" s="54"/>
      <c r="AH277" s="54"/>
      <c r="AI277" s="54"/>
      <c r="AJ277" s="54"/>
      <c r="AK277" s="54"/>
      <c r="AL277" s="54"/>
      <c r="AM277" s="54"/>
      <c r="AN277" s="54"/>
      <c r="AO277" s="54"/>
      <c r="AP277" s="54"/>
      <c r="AQ277" s="54"/>
      <c r="AR277" s="54"/>
      <c r="AS277" s="54"/>
      <c r="AT277" s="54"/>
      <c r="AU277" s="54"/>
      <c r="AV277" s="54"/>
      <c r="AW277" s="54"/>
      <c r="AX277" s="54"/>
      <c r="AY277" s="54"/>
      <c r="AZ277" s="54"/>
      <c r="BA277" s="54"/>
      <c r="BB277" s="54"/>
      <c r="BC277" s="54"/>
      <c r="BD277" s="54"/>
      <c r="BE277" s="54"/>
      <c r="BF277" s="54"/>
      <c r="BG277" s="54"/>
      <c r="BH277" s="54"/>
      <c r="BI277" s="54"/>
      <c r="BJ277" s="54"/>
      <c r="BK277" s="54"/>
      <c r="BL277" s="54"/>
      <c r="BM277" s="54"/>
      <c r="BN277" s="54"/>
      <c r="BO277" s="54"/>
      <c r="BP277" s="54"/>
      <c r="BQ277" s="54"/>
      <c r="BR277" s="54"/>
      <c r="BS277" s="54"/>
      <c r="BT277" s="54"/>
      <c r="BU277" s="55">
        <v>100</v>
      </c>
      <c r="BV277" s="42"/>
    </row>
    <row r="278" spans="1:74" s="10" customFormat="1" ht="218.4" x14ac:dyDescent="0.3">
      <c r="A278" s="16" t="s">
        <v>224</v>
      </c>
      <c r="B278" s="32" t="s">
        <v>215</v>
      </c>
      <c r="C278" s="17" t="s">
        <v>594</v>
      </c>
      <c r="D278" s="17" t="s">
        <v>225</v>
      </c>
      <c r="E278" s="17" t="s">
        <v>213</v>
      </c>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3"/>
      <c r="BV278" s="42"/>
    </row>
    <row r="279" spans="1:74" s="10" customFormat="1" ht="31.2" x14ac:dyDescent="0.3">
      <c r="A279" s="16"/>
      <c r="B279" s="34" t="s">
        <v>85</v>
      </c>
      <c r="C279" s="29" t="s">
        <v>528</v>
      </c>
      <c r="D279" s="17"/>
      <c r="E279" s="17"/>
      <c r="F279" s="52"/>
      <c r="G279" s="52"/>
      <c r="H279" s="52"/>
      <c r="I279" s="52"/>
      <c r="J279" s="52"/>
      <c r="K279" s="52"/>
      <c r="L279" s="52"/>
      <c r="M279" s="52"/>
      <c r="N279" s="52"/>
      <c r="O279" s="52"/>
      <c r="P279" s="52">
        <v>5999.96</v>
      </c>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3">
        <v>5999.96</v>
      </c>
      <c r="BV279" s="42"/>
    </row>
    <row r="280" spans="1:74" s="10" customFormat="1" ht="31.2" x14ac:dyDescent="0.3">
      <c r="A280" s="16"/>
      <c r="B280" s="34" t="s">
        <v>86</v>
      </c>
      <c r="C280" s="29" t="s">
        <v>528</v>
      </c>
      <c r="D280" s="17"/>
      <c r="E280" s="17"/>
      <c r="F280" s="52"/>
      <c r="G280" s="52"/>
      <c r="H280" s="52"/>
      <c r="I280" s="52"/>
      <c r="J280" s="52"/>
      <c r="K280" s="52"/>
      <c r="L280" s="52"/>
      <c r="M280" s="52"/>
      <c r="N280" s="52"/>
      <c r="O280" s="52"/>
      <c r="P280" s="52">
        <v>5999.96</v>
      </c>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3">
        <v>5999.96</v>
      </c>
      <c r="BV280" s="42"/>
    </row>
    <row r="281" spans="1:74" s="10" customFormat="1" ht="15.6" x14ac:dyDescent="0.3">
      <c r="A281" s="16"/>
      <c r="B281" s="34" t="s">
        <v>81</v>
      </c>
      <c r="C281" s="29" t="s">
        <v>528</v>
      </c>
      <c r="D281" s="17"/>
      <c r="E281" s="17"/>
      <c r="F281" s="54"/>
      <c r="G281" s="54"/>
      <c r="H281" s="54"/>
      <c r="I281" s="54"/>
      <c r="J281" s="54"/>
      <c r="K281" s="54"/>
      <c r="L281" s="54"/>
      <c r="M281" s="54"/>
      <c r="N281" s="54"/>
      <c r="O281" s="54"/>
      <c r="P281" s="54">
        <v>100</v>
      </c>
      <c r="Q281" s="54"/>
      <c r="R281" s="54"/>
      <c r="S281" s="54"/>
      <c r="T281" s="54"/>
      <c r="U281" s="54"/>
      <c r="V281" s="54"/>
      <c r="W281" s="54"/>
      <c r="X281" s="54"/>
      <c r="Y281" s="54"/>
      <c r="Z281" s="54"/>
      <c r="AA281" s="54"/>
      <c r="AB281" s="54"/>
      <c r="AC281" s="54"/>
      <c r="AD281" s="54"/>
      <c r="AE281" s="54"/>
      <c r="AF281" s="54"/>
      <c r="AG281" s="54"/>
      <c r="AH281" s="54"/>
      <c r="AI281" s="54"/>
      <c r="AJ281" s="54"/>
      <c r="AK281" s="54"/>
      <c r="AL281" s="54"/>
      <c r="AM281" s="54"/>
      <c r="AN281" s="54"/>
      <c r="AO281" s="54"/>
      <c r="AP281" s="54"/>
      <c r="AQ281" s="54"/>
      <c r="AR281" s="54"/>
      <c r="AS281" s="54"/>
      <c r="AT281" s="54"/>
      <c r="AU281" s="54"/>
      <c r="AV281" s="54"/>
      <c r="AW281" s="54"/>
      <c r="AX281" s="54"/>
      <c r="AY281" s="54"/>
      <c r="AZ281" s="54"/>
      <c r="BA281" s="54"/>
      <c r="BB281" s="54"/>
      <c r="BC281" s="54"/>
      <c r="BD281" s="54"/>
      <c r="BE281" s="54"/>
      <c r="BF281" s="54"/>
      <c r="BG281" s="54"/>
      <c r="BH281" s="54"/>
      <c r="BI281" s="54"/>
      <c r="BJ281" s="54"/>
      <c r="BK281" s="54"/>
      <c r="BL281" s="54"/>
      <c r="BM281" s="54"/>
      <c r="BN281" s="54"/>
      <c r="BO281" s="54"/>
      <c r="BP281" s="54"/>
      <c r="BQ281" s="54"/>
      <c r="BR281" s="54"/>
      <c r="BS281" s="54"/>
      <c r="BT281" s="54"/>
      <c r="BU281" s="55">
        <v>100</v>
      </c>
      <c r="BV281" s="42"/>
    </row>
    <row r="282" spans="1:74" s="10" customFormat="1" ht="218.4" x14ac:dyDescent="0.3">
      <c r="A282" s="16" t="s">
        <v>226</v>
      </c>
      <c r="B282" s="32" t="s">
        <v>215</v>
      </c>
      <c r="C282" s="17" t="s">
        <v>594</v>
      </c>
      <c r="D282" s="17" t="s">
        <v>227</v>
      </c>
      <c r="E282" s="17" t="s">
        <v>213</v>
      </c>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3"/>
      <c r="BV282" s="42"/>
    </row>
    <row r="283" spans="1:74" s="10" customFormat="1" ht="31.2" x14ac:dyDescent="0.3">
      <c r="A283" s="16"/>
      <c r="B283" s="34" t="s">
        <v>85</v>
      </c>
      <c r="C283" s="29" t="s">
        <v>528</v>
      </c>
      <c r="D283" s="17"/>
      <c r="E283" s="17"/>
      <c r="F283" s="52"/>
      <c r="G283" s="52"/>
      <c r="H283" s="52"/>
      <c r="I283" s="52"/>
      <c r="J283" s="52"/>
      <c r="K283" s="52"/>
      <c r="L283" s="52"/>
      <c r="M283" s="52"/>
      <c r="N283" s="52"/>
      <c r="O283" s="52"/>
      <c r="P283" s="52"/>
      <c r="Q283" s="52"/>
      <c r="R283" s="52"/>
      <c r="S283" s="52"/>
      <c r="T283" s="52"/>
      <c r="U283" s="52"/>
      <c r="V283" s="52"/>
      <c r="W283" s="52"/>
      <c r="X283" s="52"/>
      <c r="Y283" s="52"/>
      <c r="Z283" s="52">
        <v>999.702</v>
      </c>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3">
        <v>999.702</v>
      </c>
      <c r="BV283" s="42"/>
    </row>
    <row r="284" spans="1:74" s="10" customFormat="1" ht="31.2" x14ac:dyDescent="0.3">
      <c r="A284" s="16"/>
      <c r="B284" s="34" t="s">
        <v>86</v>
      </c>
      <c r="C284" s="29" t="s">
        <v>528</v>
      </c>
      <c r="D284" s="17"/>
      <c r="E284" s="17"/>
      <c r="F284" s="52"/>
      <c r="G284" s="52"/>
      <c r="H284" s="52"/>
      <c r="I284" s="52"/>
      <c r="J284" s="52"/>
      <c r="K284" s="52"/>
      <c r="L284" s="52"/>
      <c r="M284" s="52"/>
      <c r="N284" s="52"/>
      <c r="O284" s="52"/>
      <c r="P284" s="52"/>
      <c r="Q284" s="52"/>
      <c r="R284" s="52"/>
      <c r="S284" s="52"/>
      <c r="T284" s="52"/>
      <c r="U284" s="52"/>
      <c r="V284" s="52"/>
      <c r="W284" s="52"/>
      <c r="X284" s="52"/>
      <c r="Y284" s="52"/>
      <c r="Z284" s="52">
        <v>999.702</v>
      </c>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3">
        <v>999.702</v>
      </c>
      <c r="BV284" s="42"/>
    </row>
    <row r="285" spans="1:74" s="10" customFormat="1" ht="15.6" x14ac:dyDescent="0.3">
      <c r="A285" s="16"/>
      <c r="B285" s="34" t="s">
        <v>81</v>
      </c>
      <c r="C285" s="29" t="s">
        <v>528</v>
      </c>
      <c r="D285" s="17"/>
      <c r="E285" s="17"/>
      <c r="F285" s="54"/>
      <c r="G285" s="54"/>
      <c r="H285" s="54"/>
      <c r="I285" s="54"/>
      <c r="J285" s="54"/>
      <c r="K285" s="54"/>
      <c r="L285" s="54"/>
      <c r="M285" s="54"/>
      <c r="N285" s="54"/>
      <c r="O285" s="54"/>
      <c r="P285" s="54"/>
      <c r="Q285" s="54"/>
      <c r="R285" s="54"/>
      <c r="S285" s="54"/>
      <c r="T285" s="54"/>
      <c r="U285" s="54"/>
      <c r="V285" s="54"/>
      <c r="W285" s="54"/>
      <c r="X285" s="54"/>
      <c r="Y285" s="54"/>
      <c r="Z285" s="54">
        <v>100</v>
      </c>
      <c r="AA285" s="54"/>
      <c r="AB285" s="54"/>
      <c r="AC285" s="54"/>
      <c r="AD285" s="54"/>
      <c r="AE285" s="54"/>
      <c r="AF285" s="54"/>
      <c r="AG285" s="54"/>
      <c r="AH285" s="54"/>
      <c r="AI285" s="54"/>
      <c r="AJ285" s="54"/>
      <c r="AK285" s="54"/>
      <c r="AL285" s="54"/>
      <c r="AM285" s="54"/>
      <c r="AN285" s="54"/>
      <c r="AO285" s="54"/>
      <c r="AP285" s="54"/>
      <c r="AQ285" s="54"/>
      <c r="AR285" s="54"/>
      <c r="AS285" s="54"/>
      <c r="AT285" s="54"/>
      <c r="AU285" s="54"/>
      <c r="AV285" s="54"/>
      <c r="AW285" s="54"/>
      <c r="AX285" s="54"/>
      <c r="AY285" s="54"/>
      <c r="AZ285" s="54"/>
      <c r="BA285" s="54"/>
      <c r="BB285" s="54"/>
      <c r="BC285" s="54"/>
      <c r="BD285" s="54"/>
      <c r="BE285" s="54"/>
      <c r="BF285" s="54"/>
      <c r="BG285" s="54"/>
      <c r="BH285" s="54"/>
      <c r="BI285" s="54"/>
      <c r="BJ285" s="54"/>
      <c r="BK285" s="54"/>
      <c r="BL285" s="54"/>
      <c r="BM285" s="54"/>
      <c r="BN285" s="54"/>
      <c r="BO285" s="54"/>
      <c r="BP285" s="54"/>
      <c r="BQ285" s="54"/>
      <c r="BR285" s="54"/>
      <c r="BS285" s="54"/>
      <c r="BT285" s="54"/>
      <c r="BU285" s="55">
        <v>100</v>
      </c>
      <c r="BV285" s="42"/>
    </row>
    <row r="286" spans="1:74" s="10" customFormat="1" ht="218.4" x14ac:dyDescent="0.3">
      <c r="A286" s="16" t="s">
        <v>228</v>
      </c>
      <c r="B286" s="32" t="s">
        <v>215</v>
      </c>
      <c r="C286" s="17" t="s">
        <v>594</v>
      </c>
      <c r="D286" s="17" t="s">
        <v>229</v>
      </c>
      <c r="E286" s="17" t="s">
        <v>213</v>
      </c>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3"/>
      <c r="BV286" s="42"/>
    </row>
    <row r="287" spans="1:74" s="10" customFormat="1" ht="31.2" x14ac:dyDescent="0.3">
      <c r="A287" s="16"/>
      <c r="B287" s="34" t="s">
        <v>85</v>
      </c>
      <c r="C287" s="29" t="s">
        <v>528</v>
      </c>
      <c r="D287" s="17"/>
      <c r="E287" s="17"/>
      <c r="F287" s="52"/>
      <c r="G287" s="52"/>
      <c r="H287" s="52"/>
      <c r="I287" s="52"/>
      <c r="J287" s="52">
        <v>5500</v>
      </c>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3">
        <v>5500</v>
      </c>
      <c r="BV287" s="42"/>
    </row>
    <row r="288" spans="1:74" s="10" customFormat="1" ht="31.2" x14ac:dyDescent="0.3">
      <c r="A288" s="16"/>
      <c r="B288" s="34" t="s">
        <v>86</v>
      </c>
      <c r="C288" s="29" t="s">
        <v>528</v>
      </c>
      <c r="D288" s="17"/>
      <c r="E288" s="17"/>
      <c r="F288" s="52"/>
      <c r="G288" s="52"/>
      <c r="H288" s="52"/>
      <c r="I288" s="52"/>
      <c r="J288" s="52">
        <v>5500</v>
      </c>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3">
        <v>5500</v>
      </c>
      <c r="BV288" s="42"/>
    </row>
    <row r="289" spans="1:74" s="10" customFormat="1" ht="15.6" x14ac:dyDescent="0.3">
      <c r="A289" s="16"/>
      <c r="B289" s="34" t="s">
        <v>81</v>
      </c>
      <c r="C289" s="29" t="s">
        <v>528</v>
      </c>
      <c r="D289" s="17"/>
      <c r="E289" s="17"/>
      <c r="F289" s="54"/>
      <c r="G289" s="54"/>
      <c r="H289" s="54"/>
      <c r="I289" s="54"/>
      <c r="J289" s="54">
        <v>100</v>
      </c>
      <c r="K289" s="54"/>
      <c r="L289" s="54"/>
      <c r="M289" s="54"/>
      <c r="N289" s="54"/>
      <c r="O289" s="54"/>
      <c r="P289" s="54"/>
      <c r="Q289" s="54"/>
      <c r="R289" s="54"/>
      <c r="S289" s="54"/>
      <c r="T289" s="54"/>
      <c r="U289" s="54"/>
      <c r="V289" s="54"/>
      <c r="W289" s="54"/>
      <c r="X289" s="54"/>
      <c r="Y289" s="54"/>
      <c r="Z289" s="54"/>
      <c r="AA289" s="54"/>
      <c r="AB289" s="54"/>
      <c r="AC289" s="54"/>
      <c r="AD289" s="54"/>
      <c r="AE289" s="54"/>
      <c r="AF289" s="54"/>
      <c r="AG289" s="54"/>
      <c r="AH289" s="54"/>
      <c r="AI289" s="54"/>
      <c r="AJ289" s="54"/>
      <c r="AK289" s="54"/>
      <c r="AL289" s="54"/>
      <c r="AM289" s="54"/>
      <c r="AN289" s="54"/>
      <c r="AO289" s="54"/>
      <c r="AP289" s="54"/>
      <c r="AQ289" s="54"/>
      <c r="AR289" s="54"/>
      <c r="AS289" s="54"/>
      <c r="AT289" s="54"/>
      <c r="AU289" s="54"/>
      <c r="AV289" s="54"/>
      <c r="AW289" s="54"/>
      <c r="AX289" s="54"/>
      <c r="AY289" s="54"/>
      <c r="AZ289" s="54"/>
      <c r="BA289" s="54"/>
      <c r="BB289" s="54"/>
      <c r="BC289" s="54"/>
      <c r="BD289" s="54"/>
      <c r="BE289" s="54"/>
      <c r="BF289" s="54"/>
      <c r="BG289" s="54"/>
      <c r="BH289" s="54"/>
      <c r="BI289" s="54"/>
      <c r="BJ289" s="54"/>
      <c r="BK289" s="54"/>
      <c r="BL289" s="54"/>
      <c r="BM289" s="54"/>
      <c r="BN289" s="54"/>
      <c r="BO289" s="54"/>
      <c r="BP289" s="54"/>
      <c r="BQ289" s="54"/>
      <c r="BR289" s="54"/>
      <c r="BS289" s="54"/>
      <c r="BT289" s="54"/>
      <c r="BU289" s="55">
        <v>100</v>
      </c>
      <c r="BV289" s="42"/>
    </row>
    <row r="290" spans="1:74" s="10" customFormat="1" ht="218.4" x14ac:dyDescent="0.3">
      <c r="A290" s="16" t="s">
        <v>230</v>
      </c>
      <c r="B290" s="32" t="s">
        <v>215</v>
      </c>
      <c r="C290" s="17" t="s">
        <v>594</v>
      </c>
      <c r="D290" s="17" t="s">
        <v>231</v>
      </c>
      <c r="E290" s="17" t="s">
        <v>213</v>
      </c>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3"/>
      <c r="BV290" s="42"/>
    </row>
    <row r="291" spans="1:74" s="10" customFormat="1" ht="31.2" x14ac:dyDescent="0.3">
      <c r="A291" s="16"/>
      <c r="B291" s="34" t="s">
        <v>85</v>
      </c>
      <c r="C291" s="29" t="s">
        <v>528</v>
      </c>
      <c r="D291" s="17"/>
      <c r="E291" s="17"/>
      <c r="F291" s="52"/>
      <c r="G291" s="52">
        <v>5098.8109999999997</v>
      </c>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3">
        <v>5098.8109999999997</v>
      </c>
      <c r="BV291" s="42"/>
    </row>
    <row r="292" spans="1:74" s="10" customFormat="1" ht="31.2" x14ac:dyDescent="0.3">
      <c r="A292" s="16"/>
      <c r="B292" s="34" t="s">
        <v>86</v>
      </c>
      <c r="C292" s="29" t="s">
        <v>528</v>
      </c>
      <c r="D292" s="17"/>
      <c r="E292" s="17"/>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3"/>
      <c r="BV292" s="42"/>
    </row>
    <row r="293" spans="1:74" s="10" customFormat="1" ht="15.6" x14ac:dyDescent="0.3">
      <c r="A293" s="16"/>
      <c r="B293" s="34" t="s">
        <v>81</v>
      </c>
      <c r="C293" s="29" t="s">
        <v>528</v>
      </c>
      <c r="D293" s="17"/>
      <c r="E293" s="17"/>
      <c r="F293" s="54"/>
      <c r="G293" s="54"/>
      <c r="H293" s="54"/>
      <c r="I293" s="54"/>
      <c r="J293" s="54"/>
      <c r="K293" s="54"/>
      <c r="L293" s="54"/>
      <c r="M293" s="54"/>
      <c r="N293" s="54"/>
      <c r="O293" s="54"/>
      <c r="P293" s="54"/>
      <c r="Q293" s="54"/>
      <c r="R293" s="54"/>
      <c r="S293" s="54"/>
      <c r="T293" s="54"/>
      <c r="U293" s="54"/>
      <c r="V293" s="54"/>
      <c r="W293" s="54"/>
      <c r="X293" s="54"/>
      <c r="Y293" s="54"/>
      <c r="Z293" s="54"/>
      <c r="AA293" s="54"/>
      <c r="AB293" s="54"/>
      <c r="AC293" s="54"/>
      <c r="AD293" s="54"/>
      <c r="AE293" s="54"/>
      <c r="AF293" s="54"/>
      <c r="AG293" s="54"/>
      <c r="AH293" s="54"/>
      <c r="AI293" s="54"/>
      <c r="AJ293" s="54"/>
      <c r="AK293" s="54"/>
      <c r="AL293" s="54"/>
      <c r="AM293" s="54"/>
      <c r="AN293" s="54"/>
      <c r="AO293" s="54"/>
      <c r="AP293" s="54"/>
      <c r="AQ293" s="54"/>
      <c r="AR293" s="54"/>
      <c r="AS293" s="54"/>
      <c r="AT293" s="54"/>
      <c r="AU293" s="54"/>
      <c r="AV293" s="54"/>
      <c r="AW293" s="54"/>
      <c r="AX293" s="54"/>
      <c r="AY293" s="54"/>
      <c r="AZ293" s="54"/>
      <c r="BA293" s="54"/>
      <c r="BB293" s="54"/>
      <c r="BC293" s="54"/>
      <c r="BD293" s="54"/>
      <c r="BE293" s="54"/>
      <c r="BF293" s="54"/>
      <c r="BG293" s="54"/>
      <c r="BH293" s="54"/>
      <c r="BI293" s="54"/>
      <c r="BJ293" s="54"/>
      <c r="BK293" s="54"/>
      <c r="BL293" s="54"/>
      <c r="BM293" s="54"/>
      <c r="BN293" s="54"/>
      <c r="BO293" s="54"/>
      <c r="BP293" s="54"/>
      <c r="BQ293" s="54"/>
      <c r="BR293" s="54"/>
      <c r="BS293" s="54"/>
      <c r="BT293" s="54"/>
      <c r="BU293" s="55"/>
      <c r="BV293" s="42"/>
    </row>
    <row r="294" spans="1:74" s="10" customFormat="1" ht="218.4" x14ac:dyDescent="0.3">
      <c r="A294" s="16" t="s">
        <v>232</v>
      </c>
      <c r="B294" s="32" t="s">
        <v>215</v>
      </c>
      <c r="C294" s="17" t="s">
        <v>594</v>
      </c>
      <c r="D294" s="17" t="s">
        <v>233</v>
      </c>
      <c r="E294" s="17" t="s">
        <v>213</v>
      </c>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3"/>
      <c r="BV294" s="42"/>
    </row>
    <row r="295" spans="1:74" s="10" customFormat="1" ht="31.2" x14ac:dyDescent="0.3">
      <c r="A295" s="16"/>
      <c r="B295" s="34" t="s">
        <v>85</v>
      </c>
      <c r="C295" s="29" t="s">
        <v>528</v>
      </c>
      <c r="D295" s="17"/>
      <c r="E295" s="17"/>
      <c r="F295" s="52"/>
      <c r="G295" s="52"/>
      <c r="H295" s="52"/>
      <c r="I295" s="52"/>
      <c r="J295" s="52"/>
      <c r="K295" s="52"/>
      <c r="L295" s="52"/>
      <c r="M295" s="52"/>
      <c r="N295" s="52"/>
      <c r="O295" s="52"/>
      <c r="P295" s="52"/>
      <c r="Q295" s="52"/>
      <c r="R295" s="52"/>
      <c r="S295" s="52"/>
      <c r="T295" s="52"/>
      <c r="U295" s="52"/>
      <c r="V295" s="52"/>
      <c r="W295" s="52"/>
      <c r="X295" s="52"/>
      <c r="Y295" s="52">
        <v>3653.7628800000002</v>
      </c>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3">
        <v>3653.7628800000002</v>
      </c>
      <c r="BV295" s="42"/>
    </row>
    <row r="296" spans="1:74" s="10" customFormat="1" ht="31.2" x14ac:dyDescent="0.3">
      <c r="A296" s="16"/>
      <c r="B296" s="34" t="s">
        <v>86</v>
      </c>
      <c r="C296" s="29" t="s">
        <v>528</v>
      </c>
      <c r="D296" s="17"/>
      <c r="E296" s="17"/>
      <c r="F296" s="52"/>
      <c r="G296" s="52"/>
      <c r="H296" s="52"/>
      <c r="I296" s="52"/>
      <c r="J296" s="52"/>
      <c r="K296" s="52"/>
      <c r="L296" s="52"/>
      <c r="M296" s="52"/>
      <c r="N296" s="52"/>
      <c r="O296" s="52"/>
      <c r="P296" s="52"/>
      <c r="Q296" s="52"/>
      <c r="R296" s="52"/>
      <c r="S296" s="52"/>
      <c r="T296" s="52"/>
      <c r="U296" s="52"/>
      <c r="V296" s="52"/>
      <c r="W296" s="52"/>
      <c r="X296" s="52"/>
      <c r="Y296" s="52">
        <v>3653.7628800000002</v>
      </c>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3">
        <v>3653.7628800000002</v>
      </c>
      <c r="BV296" s="42"/>
    </row>
    <row r="297" spans="1:74" s="10" customFormat="1" ht="15.6" x14ac:dyDescent="0.3">
      <c r="A297" s="16"/>
      <c r="B297" s="34" t="s">
        <v>81</v>
      </c>
      <c r="C297" s="29" t="s">
        <v>528</v>
      </c>
      <c r="D297" s="17"/>
      <c r="E297" s="17"/>
      <c r="F297" s="54"/>
      <c r="G297" s="54"/>
      <c r="H297" s="54"/>
      <c r="I297" s="54"/>
      <c r="J297" s="54"/>
      <c r="K297" s="54"/>
      <c r="L297" s="54"/>
      <c r="M297" s="54"/>
      <c r="N297" s="54"/>
      <c r="O297" s="54"/>
      <c r="P297" s="54"/>
      <c r="Q297" s="54"/>
      <c r="R297" s="54"/>
      <c r="S297" s="54"/>
      <c r="T297" s="54"/>
      <c r="U297" s="54"/>
      <c r="V297" s="54"/>
      <c r="W297" s="54"/>
      <c r="X297" s="54"/>
      <c r="Y297" s="54">
        <v>100</v>
      </c>
      <c r="Z297" s="54"/>
      <c r="AA297" s="54"/>
      <c r="AB297" s="54"/>
      <c r="AC297" s="54"/>
      <c r="AD297" s="54"/>
      <c r="AE297" s="54"/>
      <c r="AF297" s="54"/>
      <c r="AG297" s="54"/>
      <c r="AH297" s="54"/>
      <c r="AI297" s="54"/>
      <c r="AJ297" s="54"/>
      <c r="AK297" s="54"/>
      <c r="AL297" s="54"/>
      <c r="AM297" s="54"/>
      <c r="AN297" s="54"/>
      <c r="AO297" s="54"/>
      <c r="AP297" s="54"/>
      <c r="AQ297" s="54"/>
      <c r="AR297" s="54"/>
      <c r="AS297" s="54"/>
      <c r="AT297" s="54"/>
      <c r="AU297" s="54"/>
      <c r="AV297" s="54"/>
      <c r="AW297" s="54"/>
      <c r="AX297" s="54"/>
      <c r="AY297" s="54"/>
      <c r="AZ297" s="54"/>
      <c r="BA297" s="54"/>
      <c r="BB297" s="54"/>
      <c r="BC297" s="54"/>
      <c r="BD297" s="54"/>
      <c r="BE297" s="54"/>
      <c r="BF297" s="54"/>
      <c r="BG297" s="54"/>
      <c r="BH297" s="54"/>
      <c r="BI297" s="54"/>
      <c r="BJ297" s="54"/>
      <c r="BK297" s="54"/>
      <c r="BL297" s="54"/>
      <c r="BM297" s="54"/>
      <c r="BN297" s="54"/>
      <c r="BO297" s="54"/>
      <c r="BP297" s="54"/>
      <c r="BQ297" s="54"/>
      <c r="BR297" s="54"/>
      <c r="BS297" s="54"/>
      <c r="BT297" s="54"/>
      <c r="BU297" s="55">
        <v>100</v>
      </c>
      <c r="BV297" s="42"/>
    </row>
    <row r="298" spans="1:74" s="10" customFormat="1" ht="218.4" x14ac:dyDescent="0.3">
      <c r="A298" s="16" t="s">
        <v>234</v>
      </c>
      <c r="B298" s="32" t="s">
        <v>215</v>
      </c>
      <c r="C298" s="17" t="s">
        <v>594</v>
      </c>
      <c r="D298" s="17" t="s">
        <v>235</v>
      </c>
      <c r="E298" s="17" t="s">
        <v>213</v>
      </c>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3"/>
      <c r="BV298" s="42"/>
    </row>
    <row r="299" spans="1:74" s="10" customFormat="1" ht="31.2" x14ac:dyDescent="0.3">
      <c r="A299" s="16"/>
      <c r="B299" s="34" t="s">
        <v>85</v>
      </c>
      <c r="C299" s="29" t="s">
        <v>528</v>
      </c>
      <c r="D299" s="17"/>
      <c r="E299" s="17"/>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v>1122.2</v>
      </c>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3">
        <v>1122.2</v>
      </c>
      <c r="BV299" s="42"/>
    </row>
    <row r="300" spans="1:74" s="10" customFormat="1" ht="31.2" x14ac:dyDescent="0.3">
      <c r="A300" s="16"/>
      <c r="B300" s="34" t="s">
        <v>86</v>
      </c>
      <c r="C300" s="29" t="s">
        <v>528</v>
      </c>
      <c r="D300" s="17"/>
      <c r="E300" s="17"/>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v>1122.2</v>
      </c>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3">
        <v>1122.2</v>
      </c>
      <c r="BV300" s="42"/>
    </row>
    <row r="301" spans="1:74" s="10" customFormat="1" ht="15.6" x14ac:dyDescent="0.3">
      <c r="A301" s="16"/>
      <c r="B301" s="34" t="s">
        <v>81</v>
      </c>
      <c r="C301" s="29" t="s">
        <v>528</v>
      </c>
      <c r="D301" s="17"/>
      <c r="E301" s="17"/>
      <c r="F301" s="54"/>
      <c r="G301" s="54"/>
      <c r="H301" s="54"/>
      <c r="I301" s="54"/>
      <c r="J301" s="54"/>
      <c r="K301" s="54"/>
      <c r="L301" s="54"/>
      <c r="M301" s="54"/>
      <c r="N301" s="54"/>
      <c r="O301" s="54"/>
      <c r="P301" s="54"/>
      <c r="Q301" s="54"/>
      <c r="R301" s="54"/>
      <c r="S301" s="54"/>
      <c r="T301" s="54"/>
      <c r="U301" s="54"/>
      <c r="V301" s="54"/>
      <c r="W301" s="54"/>
      <c r="X301" s="54"/>
      <c r="Y301" s="54"/>
      <c r="Z301" s="54"/>
      <c r="AA301" s="54"/>
      <c r="AB301" s="54"/>
      <c r="AC301" s="54"/>
      <c r="AD301" s="54"/>
      <c r="AE301" s="54"/>
      <c r="AF301" s="54"/>
      <c r="AG301" s="54"/>
      <c r="AH301" s="54"/>
      <c r="AI301" s="54"/>
      <c r="AJ301" s="54"/>
      <c r="AK301" s="54"/>
      <c r="AL301" s="54"/>
      <c r="AM301" s="54"/>
      <c r="AN301" s="54"/>
      <c r="AO301" s="54"/>
      <c r="AP301" s="54">
        <v>100</v>
      </c>
      <c r="AQ301" s="54"/>
      <c r="AR301" s="54"/>
      <c r="AS301" s="54"/>
      <c r="AT301" s="54"/>
      <c r="AU301" s="54"/>
      <c r="AV301" s="54"/>
      <c r="AW301" s="54"/>
      <c r="AX301" s="54"/>
      <c r="AY301" s="54"/>
      <c r="AZ301" s="54"/>
      <c r="BA301" s="54"/>
      <c r="BB301" s="54"/>
      <c r="BC301" s="54"/>
      <c r="BD301" s="54"/>
      <c r="BE301" s="54"/>
      <c r="BF301" s="54"/>
      <c r="BG301" s="54"/>
      <c r="BH301" s="54"/>
      <c r="BI301" s="54"/>
      <c r="BJ301" s="54"/>
      <c r="BK301" s="54"/>
      <c r="BL301" s="54"/>
      <c r="BM301" s="54"/>
      <c r="BN301" s="54"/>
      <c r="BO301" s="54"/>
      <c r="BP301" s="54"/>
      <c r="BQ301" s="54"/>
      <c r="BR301" s="54"/>
      <c r="BS301" s="54"/>
      <c r="BT301" s="54"/>
      <c r="BU301" s="55">
        <v>100</v>
      </c>
      <c r="BV301" s="42"/>
    </row>
    <row r="302" spans="1:74" s="10" customFormat="1" ht="218.4" x14ac:dyDescent="0.3">
      <c r="A302" s="16" t="s">
        <v>236</v>
      </c>
      <c r="B302" s="32" t="s">
        <v>215</v>
      </c>
      <c r="C302" s="17" t="s">
        <v>594</v>
      </c>
      <c r="D302" s="17" t="s">
        <v>237</v>
      </c>
      <c r="E302" s="17" t="s">
        <v>213</v>
      </c>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3"/>
      <c r="BV302" s="42"/>
    </row>
    <row r="303" spans="1:74" s="10" customFormat="1" ht="31.2" x14ac:dyDescent="0.3">
      <c r="A303" s="16"/>
      <c r="B303" s="34" t="s">
        <v>85</v>
      </c>
      <c r="C303" s="29" t="s">
        <v>528</v>
      </c>
      <c r="D303" s="17"/>
      <c r="E303" s="17"/>
      <c r="F303" s="52"/>
      <c r="G303" s="52">
        <v>4840</v>
      </c>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3">
        <v>4840</v>
      </c>
      <c r="BV303" s="42"/>
    </row>
    <row r="304" spans="1:74" s="10" customFormat="1" ht="31.2" x14ac:dyDescent="0.3">
      <c r="A304" s="16"/>
      <c r="B304" s="34" t="s">
        <v>86</v>
      </c>
      <c r="C304" s="29" t="s">
        <v>528</v>
      </c>
      <c r="D304" s="17"/>
      <c r="E304" s="17"/>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3"/>
      <c r="BV304" s="42"/>
    </row>
    <row r="305" spans="1:74" s="10" customFormat="1" ht="15.6" x14ac:dyDescent="0.3">
      <c r="A305" s="16"/>
      <c r="B305" s="34" t="s">
        <v>81</v>
      </c>
      <c r="C305" s="29" t="s">
        <v>528</v>
      </c>
      <c r="D305" s="17"/>
      <c r="E305" s="17"/>
      <c r="F305" s="54"/>
      <c r="G305" s="54"/>
      <c r="H305" s="54"/>
      <c r="I305" s="54"/>
      <c r="J305" s="54"/>
      <c r="K305" s="54"/>
      <c r="L305" s="54"/>
      <c r="M305" s="54"/>
      <c r="N305" s="54"/>
      <c r="O305" s="54"/>
      <c r="P305" s="54"/>
      <c r="Q305" s="54"/>
      <c r="R305" s="54"/>
      <c r="S305" s="54"/>
      <c r="T305" s="54"/>
      <c r="U305" s="54"/>
      <c r="V305" s="54"/>
      <c r="W305" s="54"/>
      <c r="X305" s="54"/>
      <c r="Y305" s="54"/>
      <c r="Z305" s="54"/>
      <c r="AA305" s="54"/>
      <c r="AB305" s="54"/>
      <c r="AC305" s="54"/>
      <c r="AD305" s="54"/>
      <c r="AE305" s="54"/>
      <c r="AF305" s="54"/>
      <c r="AG305" s="54"/>
      <c r="AH305" s="54"/>
      <c r="AI305" s="54"/>
      <c r="AJ305" s="54"/>
      <c r="AK305" s="54"/>
      <c r="AL305" s="54"/>
      <c r="AM305" s="54"/>
      <c r="AN305" s="54"/>
      <c r="AO305" s="54"/>
      <c r="AP305" s="54"/>
      <c r="AQ305" s="54"/>
      <c r="AR305" s="54"/>
      <c r="AS305" s="54"/>
      <c r="AT305" s="54"/>
      <c r="AU305" s="54"/>
      <c r="AV305" s="54"/>
      <c r="AW305" s="54"/>
      <c r="AX305" s="54"/>
      <c r="AY305" s="54"/>
      <c r="AZ305" s="54"/>
      <c r="BA305" s="54"/>
      <c r="BB305" s="54"/>
      <c r="BC305" s="54"/>
      <c r="BD305" s="54"/>
      <c r="BE305" s="54"/>
      <c r="BF305" s="54"/>
      <c r="BG305" s="54"/>
      <c r="BH305" s="54"/>
      <c r="BI305" s="54"/>
      <c r="BJ305" s="54"/>
      <c r="BK305" s="54"/>
      <c r="BL305" s="54"/>
      <c r="BM305" s="54"/>
      <c r="BN305" s="54"/>
      <c r="BO305" s="54"/>
      <c r="BP305" s="54"/>
      <c r="BQ305" s="54"/>
      <c r="BR305" s="54"/>
      <c r="BS305" s="54"/>
      <c r="BT305" s="54"/>
      <c r="BU305" s="55"/>
      <c r="BV305" s="42"/>
    </row>
    <row r="306" spans="1:74" s="10" customFormat="1" ht="218.4" x14ac:dyDescent="0.3">
      <c r="A306" s="16" t="s">
        <v>238</v>
      </c>
      <c r="B306" s="32" t="s">
        <v>215</v>
      </c>
      <c r="C306" s="17" t="s">
        <v>594</v>
      </c>
      <c r="D306" s="17" t="s">
        <v>239</v>
      </c>
      <c r="E306" s="17" t="s">
        <v>213</v>
      </c>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3"/>
      <c r="BV306" s="42"/>
    </row>
    <row r="307" spans="1:74" s="10" customFormat="1" ht="31.2" x14ac:dyDescent="0.3">
      <c r="A307" s="16"/>
      <c r="B307" s="34" t="s">
        <v>85</v>
      </c>
      <c r="C307" s="29" t="s">
        <v>528</v>
      </c>
      <c r="D307" s="17"/>
      <c r="E307" s="17"/>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v>3300</v>
      </c>
      <c r="BO307" s="52"/>
      <c r="BP307" s="52"/>
      <c r="BQ307" s="52"/>
      <c r="BR307" s="52"/>
      <c r="BS307" s="52"/>
      <c r="BT307" s="52"/>
      <c r="BU307" s="53">
        <v>3300</v>
      </c>
      <c r="BV307" s="42"/>
    </row>
    <row r="308" spans="1:74" s="10" customFormat="1" ht="31.2" x14ac:dyDescent="0.3">
      <c r="A308" s="16"/>
      <c r="B308" s="34" t="s">
        <v>86</v>
      </c>
      <c r="C308" s="29" t="s">
        <v>528</v>
      </c>
      <c r="D308" s="17"/>
      <c r="E308" s="17"/>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v>3080.1060000000002</v>
      </c>
      <c r="BO308" s="52"/>
      <c r="BP308" s="52"/>
      <c r="BQ308" s="52"/>
      <c r="BR308" s="52"/>
      <c r="BS308" s="52"/>
      <c r="BT308" s="52"/>
      <c r="BU308" s="53">
        <v>3080.1060000000002</v>
      </c>
      <c r="BV308" s="42"/>
    </row>
    <row r="309" spans="1:74" s="10" customFormat="1" ht="15.6" x14ac:dyDescent="0.3">
      <c r="A309" s="16"/>
      <c r="B309" s="34" t="s">
        <v>81</v>
      </c>
      <c r="C309" s="29" t="s">
        <v>528</v>
      </c>
      <c r="D309" s="17"/>
      <c r="E309" s="17"/>
      <c r="F309" s="54"/>
      <c r="G309" s="54"/>
      <c r="H309" s="54"/>
      <c r="I309" s="54"/>
      <c r="J309" s="54"/>
      <c r="K309" s="54"/>
      <c r="L309" s="54"/>
      <c r="M309" s="54"/>
      <c r="N309" s="54"/>
      <c r="O309" s="54"/>
      <c r="P309" s="54"/>
      <c r="Q309" s="54"/>
      <c r="R309" s="54"/>
      <c r="S309" s="54"/>
      <c r="T309" s="54"/>
      <c r="U309" s="54"/>
      <c r="V309" s="54"/>
      <c r="W309" s="54"/>
      <c r="X309" s="54"/>
      <c r="Y309" s="54"/>
      <c r="Z309" s="54"/>
      <c r="AA309" s="54"/>
      <c r="AB309" s="54"/>
      <c r="AC309" s="54"/>
      <c r="AD309" s="54"/>
      <c r="AE309" s="54"/>
      <c r="AF309" s="54"/>
      <c r="AG309" s="54"/>
      <c r="AH309" s="54"/>
      <c r="AI309" s="54"/>
      <c r="AJ309" s="54"/>
      <c r="AK309" s="54"/>
      <c r="AL309" s="54"/>
      <c r="AM309" s="54"/>
      <c r="AN309" s="54"/>
      <c r="AO309" s="54"/>
      <c r="AP309" s="54"/>
      <c r="AQ309" s="54"/>
      <c r="AR309" s="54"/>
      <c r="AS309" s="54"/>
      <c r="AT309" s="54"/>
      <c r="AU309" s="54"/>
      <c r="AV309" s="54"/>
      <c r="AW309" s="54"/>
      <c r="AX309" s="54"/>
      <c r="AY309" s="54"/>
      <c r="AZ309" s="54"/>
      <c r="BA309" s="54"/>
      <c r="BB309" s="54"/>
      <c r="BC309" s="54"/>
      <c r="BD309" s="54"/>
      <c r="BE309" s="54"/>
      <c r="BF309" s="54"/>
      <c r="BG309" s="54"/>
      <c r="BH309" s="54"/>
      <c r="BI309" s="54"/>
      <c r="BJ309" s="54"/>
      <c r="BK309" s="54"/>
      <c r="BL309" s="54"/>
      <c r="BM309" s="54"/>
      <c r="BN309" s="54">
        <v>93.336545454545401</v>
      </c>
      <c r="BO309" s="54"/>
      <c r="BP309" s="54"/>
      <c r="BQ309" s="54"/>
      <c r="BR309" s="54"/>
      <c r="BS309" s="54"/>
      <c r="BT309" s="54"/>
      <c r="BU309" s="55">
        <v>93.336545454545401</v>
      </c>
      <c r="BV309" s="42"/>
    </row>
    <row r="310" spans="1:74" s="10" customFormat="1" ht="218.4" x14ac:dyDescent="0.3">
      <c r="A310" s="16" t="s">
        <v>240</v>
      </c>
      <c r="B310" s="32" t="s">
        <v>215</v>
      </c>
      <c r="C310" s="17" t="s">
        <v>594</v>
      </c>
      <c r="D310" s="17" t="s">
        <v>241</v>
      </c>
      <c r="E310" s="17" t="s">
        <v>213</v>
      </c>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3"/>
      <c r="BV310" s="42"/>
    </row>
    <row r="311" spans="1:74" s="10" customFormat="1" ht="31.2" x14ac:dyDescent="0.3">
      <c r="A311" s="16"/>
      <c r="B311" s="34" t="s">
        <v>85</v>
      </c>
      <c r="C311" s="29" t="s">
        <v>528</v>
      </c>
      <c r="D311" s="17"/>
      <c r="E311" s="17"/>
      <c r="F311" s="52"/>
      <c r="G311" s="52">
        <v>5888.85</v>
      </c>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3">
        <v>5888.85</v>
      </c>
      <c r="BV311" s="42"/>
    </row>
    <row r="312" spans="1:74" s="10" customFormat="1" ht="31.2" x14ac:dyDescent="0.3">
      <c r="A312" s="16"/>
      <c r="B312" s="34" t="s">
        <v>86</v>
      </c>
      <c r="C312" s="29" t="s">
        <v>528</v>
      </c>
      <c r="D312" s="17"/>
      <c r="E312" s="17"/>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3"/>
      <c r="BV312" s="42"/>
    </row>
    <row r="313" spans="1:74" s="10" customFormat="1" ht="15.6" x14ac:dyDescent="0.3">
      <c r="A313" s="16"/>
      <c r="B313" s="34" t="s">
        <v>81</v>
      </c>
      <c r="C313" s="29" t="s">
        <v>528</v>
      </c>
      <c r="D313" s="17"/>
      <c r="E313" s="17"/>
      <c r="F313" s="54"/>
      <c r="G313" s="54"/>
      <c r="H313" s="54"/>
      <c r="I313" s="54"/>
      <c r="J313" s="54"/>
      <c r="K313" s="54"/>
      <c r="L313" s="54"/>
      <c r="M313" s="54"/>
      <c r="N313" s="54"/>
      <c r="O313" s="54"/>
      <c r="P313" s="54"/>
      <c r="Q313" s="54"/>
      <c r="R313" s="54"/>
      <c r="S313" s="54"/>
      <c r="T313" s="54"/>
      <c r="U313" s="54"/>
      <c r="V313" s="54"/>
      <c r="W313" s="54"/>
      <c r="X313" s="54"/>
      <c r="Y313" s="54"/>
      <c r="Z313" s="54"/>
      <c r="AA313" s="54"/>
      <c r="AB313" s="54"/>
      <c r="AC313" s="54"/>
      <c r="AD313" s="54"/>
      <c r="AE313" s="54"/>
      <c r="AF313" s="54"/>
      <c r="AG313" s="54"/>
      <c r="AH313" s="54"/>
      <c r="AI313" s="54"/>
      <c r="AJ313" s="54"/>
      <c r="AK313" s="54"/>
      <c r="AL313" s="54"/>
      <c r="AM313" s="54"/>
      <c r="AN313" s="54"/>
      <c r="AO313" s="54"/>
      <c r="AP313" s="54"/>
      <c r="AQ313" s="54"/>
      <c r="AR313" s="54"/>
      <c r="AS313" s="54"/>
      <c r="AT313" s="54"/>
      <c r="AU313" s="54"/>
      <c r="AV313" s="54"/>
      <c r="AW313" s="54"/>
      <c r="AX313" s="54"/>
      <c r="AY313" s="54"/>
      <c r="AZ313" s="54"/>
      <c r="BA313" s="54"/>
      <c r="BB313" s="54"/>
      <c r="BC313" s="54"/>
      <c r="BD313" s="54"/>
      <c r="BE313" s="54"/>
      <c r="BF313" s="54"/>
      <c r="BG313" s="54"/>
      <c r="BH313" s="54"/>
      <c r="BI313" s="54"/>
      <c r="BJ313" s="54"/>
      <c r="BK313" s="54"/>
      <c r="BL313" s="54"/>
      <c r="BM313" s="54"/>
      <c r="BN313" s="54"/>
      <c r="BO313" s="54"/>
      <c r="BP313" s="54"/>
      <c r="BQ313" s="54"/>
      <c r="BR313" s="54"/>
      <c r="BS313" s="54"/>
      <c r="BT313" s="54"/>
      <c r="BU313" s="55"/>
      <c r="BV313" s="42"/>
    </row>
    <row r="314" spans="1:74" s="10" customFormat="1" ht="187.2" x14ac:dyDescent="0.3">
      <c r="A314" s="16" t="s">
        <v>242</v>
      </c>
      <c r="B314" s="32" t="s">
        <v>243</v>
      </c>
      <c r="C314" s="17" t="s">
        <v>595</v>
      </c>
      <c r="D314" s="17" t="s">
        <v>244</v>
      </c>
      <c r="E314" s="17" t="s">
        <v>213</v>
      </c>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3"/>
      <c r="BV314" s="42"/>
    </row>
    <row r="315" spans="1:74" s="10" customFormat="1" ht="31.2" x14ac:dyDescent="0.3">
      <c r="A315" s="16"/>
      <c r="B315" s="34" t="s">
        <v>85</v>
      </c>
      <c r="C315" s="29" t="s">
        <v>528</v>
      </c>
      <c r="D315" s="17"/>
      <c r="E315" s="17"/>
      <c r="F315" s="52"/>
      <c r="G315" s="52"/>
      <c r="H315" s="52"/>
      <c r="I315" s="52"/>
      <c r="J315" s="52"/>
      <c r="K315" s="52"/>
      <c r="L315" s="52"/>
      <c r="M315" s="52"/>
      <c r="N315" s="52"/>
      <c r="O315" s="52"/>
      <c r="P315" s="52"/>
      <c r="Q315" s="52"/>
      <c r="R315" s="52"/>
      <c r="S315" s="52"/>
      <c r="T315" s="52"/>
      <c r="U315" s="52"/>
      <c r="V315" s="52"/>
      <c r="W315" s="52"/>
      <c r="X315" s="52"/>
      <c r="Y315" s="52"/>
      <c r="Z315" s="52">
        <v>54126.728999999999</v>
      </c>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3">
        <v>54126.728999999999</v>
      </c>
      <c r="BV315" s="42"/>
    </row>
    <row r="316" spans="1:74" s="10" customFormat="1" ht="31.2" x14ac:dyDescent="0.3">
      <c r="A316" s="16"/>
      <c r="B316" s="34" t="s">
        <v>86</v>
      </c>
      <c r="C316" s="29" t="s">
        <v>528</v>
      </c>
      <c r="D316" s="17"/>
      <c r="E316" s="17"/>
      <c r="F316" s="52"/>
      <c r="G316" s="52"/>
      <c r="H316" s="52"/>
      <c r="I316" s="52"/>
      <c r="J316" s="52"/>
      <c r="K316" s="52"/>
      <c r="L316" s="52"/>
      <c r="M316" s="52"/>
      <c r="N316" s="52"/>
      <c r="O316" s="52"/>
      <c r="P316" s="52"/>
      <c r="Q316" s="52"/>
      <c r="R316" s="52"/>
      <c r="S316" s="52"/>
      <c r="T316" s="52"/>
      <c r="U316" s="52"/>
      <c r="V316" s="52"/>
      <c r="W316" s="52"/>
      <c r="X316" s="52"/>
      <c r="Y316" s="52"/>
      <c r="Z316" s="52">
        <v>39637.030830000003</v>
      </c>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3">
        <v>39637.030830000003</v>
      </c>
      <c r="BV316" s="42"/>
    </row>
    <row r="317" spans="1:74" s="10" customFormat="1" ht="15.6" x14ac:dyDescent="0.3">
      <c r="A317" s="16"/>
      <c r="B317" s="34" t="s">
        <v>81</v>
      </c>
      <c r="C317" s="29" t="s">
        <v>528</v>
      </c>
      <c r="D317" s="17"/>
      <c r="E317" s="17"/>
      <c r="F317" s="54"/>
      <c r="G317" s="54"/>
      <c r="H317" s="54"/>
      <c r="I317" s="54"/>
      <c r="J317" s="54"/>
      <c r="K317" s="54"/>
      <c r="L317" s="54"/>
      <c r="M317" s="54"/>
      <c r="N317" s="54"/>
      <c r="O317" s="54"/>
      <c r="P317" s="54"/>
      <c r="Q317" s="54"/>
      <c r="R317" s="54"/>
      <c r="S317" s="54"/>
      <c r="T317" s="54"/>
      <c r="U317" s="54"/>
      <c r="V317" s="54"/>
      <c r="W317" s="54"/>
      <c r="X317" s="54"/>
      <c r="Y317" s="54"/>
      <c r="Z317" s="54">
        <v>73.230050221582701</v>
      </c>
      <c r="AA317" s="54"/>
      <c r="AB317" s="54"/>
      <c r="AC317" s="54"/>
      <c r="AD317" s="54"/>
      <c r="AE317" s="54"/>
      <c r="AF317" s="54"/>
      <c r="AG317" s="54"/>
      <c r="AH317" s="54"/>
      <c r="AI317" s="54"/>
      <c r="AJ317" s="54"/>
      <c r="AK317" s="54"/>
      <c r="AL317" s="54"/>
      <c r="AM317" s="54"/>
      <c r="AN317" s="54"/>
      <c r="AO317" s="54"/>
      <c r="AP317" s="54"/>
      <c r="AQ317" s="54"/>
      <c r="AR317" s="54"/>
      <c r="AS317" s="54"/>
      <c r="AT317" s="54"/>
      <c r="AU317" s="54"/>
      <c r="AV317" s="54"/>
      <c r="AW317" s="54"/>
      <c r="AX317" s="54"/>
      <c r="AY317" s="54"/>
      <c r="AZ317" s="54"/>
      <c r="BA317" s="54"/>
      <c r="BB317" s="54"/>
      <c r="BC317" s="54"/>
      <c r="BD317" s="54"/>
      <c r="BE317" s="54"/>
      <c r="BF317" s="54"/>
      <c r="BG317" s="54"/>
      <c r="BH317" s="54"/>
      <c r="BI317" s="54"/>
      <c r="BJ317" s="54"/>
      <c r="BK317" s="54"/>
      <c r="BL317" s="54"/>
      <c r="BM317" s="54"/>
      <c r="BN317" s="54"/>
      <c r="BO317" s="54"/>
      <c r="BP317" s="54"/>
      <c r="BQ317" s="54"/>
      <c r="BR317" s="54"/>
      <c r="BS317" s="54"/>
      <c r="BT317" s="54"/>
      <c r="BU317" s="55">
        <v>73.230050221582701</v>
      </c>
      <c r="BV317" s="42"/>
    </row>
    <row r="318" spans="1:74" s="10" customFormat="1" ht="187.2" x14ac:dyDescent="0.3">
      <c r="A318" s="16" t="s">
        <v>245</v>
      </c>
      <c r="B318" s="32" t="s">
        <v>243</v>
      </c>
      <c r="C318" s="17" t="s">
        <v>595</v>
      </c>
      <c r="D318" s="17" t="s">
        <v>246</v>
      </c>
      <c r="E318" s="17" t="s">
        <v>213</v>
      </c>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3"/>
      <c r="BV318" s="42"/>
    </row>
    <row r="319" spans="1:74" s="10" customFormat="1" ht="31.2" x14ac:dyDescent="0.3">
      <c r="A319" s="16"/>
      <c r="B319" s="34" t="s">
        <v>85</v>
      </c>
      <c r="C319" s="29" t="s">
        <v>528</v>
      </c>
      <c r="D319" s="17"/>
      <c r="E319" s="17"/>
      <c r="F319" s="52"/>
      <c r="G319" s="52"/>
      <c r="H319" s="52"/>
      <c r="I319" s="52"/>
      <c r="J319" s="52"/>
      <c r="K319" s="52"/>
      <c r="L319" s="52"/>
      <c r="M319" s="52"/>
      <c r="N319" s="52"/>
      <c r="O319" s="52"/>
      <c r="P319" s="52"/>
      <c r="Q319" s="52"/>
      <c r="R319" s="52"/>
      <c r="S319" s="52"/>
      <c r="T319" s="52">
        <v>241472</v>
      </c>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3">
        <v>241472</v>
      </c>
      <c r="BV319" s="42"/>
    </row>
    <row r="320" spans="1:74" s="10" customFormat="1" ht="31.2" x14ac:dyDescent="0.3">
      <c r="A320" s="16"/>
      <c r="B320" s="34" t="s">
        <v>86</v>
      </c>
      <c r="C320" s="29" t="s">
        <v>528</v>
      </c>
      <c r="D320" s="17"/>
      <c r="E320" s="17"/>
      <c r="F320" s="52"/>
      <c r="G320" s="52"/>
      <c r="H320" s="52"/>
      <c r="I320" s="52"/>
      <c r="J320" s="52"/>
      <c r="K320" s="52"/>
      <c r="L320" s="52"/>
      <c r="M320" s="52"/>
      <c r="N320" s="52"/>
      <c r="O320" s="52"/>
      <c r="P320" s="52"/>
      <c r="Q320" s="52"/>
      <c r="R320" s="52"/>
      <c r="S320" s="52"/>
      <c r="T320" s="52">
        <v>241472</v>
      </c>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3">
        <v>241472</v>
      </c>
      <c r="BV320" s="42"/>
    </row>
    <row r="321" spans="1:74" s="10" customFormat="1" ht="15.6" x14ac:dyDescent="0.3">
      <c r="A321" s="16"/>
      <c r="B321" s="34" t="s">
        <v>81</v>
      </c>
      <c r="C321" s="29" t="s">
        <v>528</v>
      </c>
      <c r="D321" s="17"/>
      <c r="E321" s="17"/>
      <c r="F321" s="54"/>
      <c r="G321" s="54"/>
      <c r="H321" s="54"/>
      <c r="I321" s="54"/>
      <c r="J321" s="54"/>
      <c r="K321" s="54"/>
      <c r="L321" s="54"/>
      <c r="M321" s="54"/>
      <c r="N321" s="54"/>
      <c r="O321" s="54"/>
      <c r="P321" s="54"/>
      <c r="Q321" s="54"/>
      <c r="R321" s="54"/>
      <c r="S321" s="54"/>
      <c r="T321" s="54">
        <v>100</v>
      </c>
      <c r="U321" s="54"/>
      <c r="V321" s="54"/>
      <c r="W321" s="54"/>
      <c r="X321" s="54"/>
      <c r="Y321" s="54"/>
      <c r="Z321" s="54"/>
      <c r="AA321" s="54"/>
      <c r="AB321" s="54"/>
      <c r="AC321" s="54"/>
      <c r="AD321" s="54"/>
      <c r="AE321" s="54"/>
      <c r="AF321" s="54"/>
      <c r="AG321" s="54"/>
      <c r="AH321" s="54"/>
      <c r="AI321" s="54"/>
      <c r="AJ321" s="54"/>
      <c r="AK321" s="54"/>
      <c r="AL321" s="54"/>
      <c r="AM321" s="54"/>
      <c r="AN321" s="54"/>
      <c r="AO321" s="54"/>
      <c r="AP321" s="54"/>
      <c r="AQ321" s="54"/>
      <c r="AR321" s="54"/>
      <c r="AS321" s="54"/>
      <c r="AT321" s="54"/>
      <c r="AU321" s="54"/>
      <c r="AV321" s="54"/>
      <c r="AW321" s="54"/>
      <c r="AX321" s="54"/>
      <c r="AY321" s="54"/>
      <c r="AZ321" s="54"/>
      <c r="BA321" s="54"/>
      <c r="BB321" s="54"/>
      <c r="BC321" s="54"/>
      <c r="BD321" s="54"/>
      <c r="BE321" s="54"/>
      <c r="BF321" s="54"/>
      <c r="BG321" s="54"/>
      <c r="BH321" s="54"/>
      <c r="BI321" s="54"/>
      <c r="BJ321" s="54"/>
      <c r="BK321" s="54"/>
      <c r="BL321" s="54"/>
      <c r="BM321" s="54"/>
      <c r="BN321" s="54"/>
      <c r="BO321" s="54"/>
      <c r="BP321" s="54"/>
      <c r="BQ321" s="54"/>
      <c r="BR321" s="54"/>
      <c r="BS321" s="54"/>
      <c r="BT321" s="54"/>
      <c r="BU321" s="55">
        <v>100</v>
      </c>
      <c r="BV321" s="42"/>
    </row>
    <row r="322" spans="1:74" s="10" customFormat="1" ht="187.2" x14ac:dyDescent="0.3">
      <c r="A322" s="16" t="s">
        <v>247</v>
      </c>
      <c r="B322" s="32" t="s">
        <v>243</v>
      </c>
      <c r="C322" s="17" t="s">
        <v>595</v>
      </c>
      <c r="D322" s="17" t="s">
        <v>248</v>
      </c>
      <c r="E322" s="17" t="s">
        <v>213</v>
      </c>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3"/>
      <c r="BV322" s="42"/>
    </row>
    <row r="323" spans="1:74" s="10" customFormat="1" ht="31.2" x14ac:dyDescent="0.3">
      <c r="A323" s="16"/>
      <c r="B323" s="34" t="s">
        <v>85</v>
      </c>
      <c r="C323" s="29" t="s">
        <v>528</v>
      </c>
      <c r="D323" s="17"/>
      <c r="E323" s="17"/>
      <c r="F323" s="52"/>
      <c r="G323" s="52"/>
      <c r="H323" s="52"/>
      <c r="I323" s="52"/>
      <c r="J323" s="52"/>
      <c r="K323" s="52"/>
      <c r="L323" s="52"/>
      <c r="M323" s="52"/>
      <c r="N323" s="52"/>
      <c r="O323" s="52"/>
      <c r="P323" s="52"/>
      <c r="Q323" s="52"/>
      <c r="R323" s="52"/>
      <c r="S323" s="52"/>
      <c r="T323" s="52">
        <v>271656</v>
      </c>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3">
        <v>271656</v>
      </c>
      <c r="BV323" s="42"/>
    </row>
    <row r="324" spans="1:74" s="10" customFormat="1" ht="31.2" x14ac:dyDescent="0.3">
      <c r="A324" s="16"/>
      <c r="B324" s="34" t="s">
        <v>86</v>
      </c>
      <c r="C324" s="29" t="s">
        <v>528</v>
      </c>
      <c r="D324" s="17"/>
      <c r="E324" s="17"/>
      <c r="F324" s="52"/>
      <c r="G324" s="52"/>
      <c r="H324" s="52"/>
      <c r="I324" s="52"/>
      <c r="J324" s="52"/>
      <c r="K324" s="52"/>
      <c r="L324" s="52"/>
      <c r="M324" s="52"/>
      <c r="N324" s="52"/>
      <c r="O324" s="52"/>
      <c r="P324" s="52"/>
      <c r="Q324" s="52"/>
      <c r="R324" s="52"/>
      <c r="S324" s="52"/>
      <c r="T324" s="52">
        <v>271656</v>
      </c>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3">
        <v>271656</v>
      </c>
      <c r="BV324" s="42"/>
    </row>
    <row r="325" spans="1:74" s="10" customFormat="1" ht="15.6" x14ac:dyDescent="0.3">
      <c r="A325" s="16"/>
      <c r="B325" s="34" t="s">
        <v>81</v>
      </c>
      <c r="C325" s="29" t="s">
        <v>528</v>
      </c>
      <c r="D325" s="17"/>
      <c r="E325" s="17"/>
      <c r="F325" s="54"/>
      <c r="G325" s="54"/>
      <c r="H325" s="54"/>
      <c r="I325" s="54"/>
      <c r="J325" s="54"/>
      <c r="K325" s="54"/>
      <c r="L325" s="54"/>
      <c r="M325" s="54"/>
      <c r="N325" s="54"/>
      <c r="O325" s="54"/>
      <c r="P325" s="54"/>
      <c r="Q325" s="54"/>
      <c r="R325" s="54"/>
      <c r="S325" s="54"/>
      <c r="T325" s="54">
        <v>100</v>
      </c>
      <c r="U325" s="54"/>
      <c r="V325" s="54"/>
      <c r="W325" s="54"/>
      <c r="X325" s="54"/>
      <c r="Y325" s="54"/>
      <c r="Z325" s="54"/>
      <c r="AA325" s="54"/>
      <c r="AB325" s="54"/>
      <c r="AC325" s="54"/>
      <c r="AD325" s="54"/>
      <c r="AE325" s="54"/>
      <c r="AF325" s="54"/>
      <c r="AG325" s="54"/>
      <c r="AH325" s="54"/>
      <c r="AI325" s="54"/>
      <c r="AJ325" s="54"/>
      <c r="AK325" s="54"/>
      <c r="AL325" s="54"/>
      <c r="AM325" s="54"/>
      <c r="AN325" s="54"/>
      <c r="AO325" s="54"/>
      <c r="AP325" s="54"/>
      <c r="AQ325" s="54"/>
      <c r="AR325" s="54"/>
      <c r="AS325" s="54"/>
      <c r="AT325" s="54"/>
      <c r="AU325" s="54"/>
      <c r="AV325" s="54"/>
      <c r="AW325" s="54"/>
      <c r="AX325" s="54"/>
      <c r="AY325" s="54"/>
      <c r="AZ325" s="54"/>
      <c r="BA325" s="54"/>
      <c r="BB325" s="54"/>
      <c r="BC325" s="54"/>
      <c r="BD325" s="54"/>
      <c r="BE325" s="54"/>
      <c r="BF325" s="54"/>
      <c r="BG325" s="54"/>
      <c r="BH325" s="54"/>
      <c r="BI325" s="54"/>
      <c r="BJ325" s="54"/>
      <c r="BK325" s="54"/>
      <c r="BL325" s="54"/>
      <c r="BM325" s="54"/>
      <c r="BN325" s="54"/>
      <c r="BO325" s="54"/>
      <c r="BP325" s="54"/>
      <c r="BQ325" s="54"/>
      <c r="BR325" s="54"/>
      <c r="BS325" s="54"/>
      <c r="BT325" s="54"/>
      <c r="BU325" s="55">
        <v>100</v>
      </c>
      <c r="BV325" s="42"/>
    </row>
    <row r="326" spans="1:74" s="10" customFormat="1" ht="187.2" x14ac:dyDescent="0.3">
      <c r="A326" s="16" t="s">
        <v>249</v>
      </c>
      <c r="B326" s="32" t="s">
        <v>243</v>
      </c>
      <c r="C326" s="17" t="s">
        <v>595</v>
      </c>
      <c r="D326" s="17" t="s">
        <v>250</v>
      </c>
      <c r="E326" s="17" t="s">
        <v>213</v>
      </c>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3"/>
      <c r="BV326" s="42"/>
    </row>
    <row r="327" spans="1:74" s="10" customFormat="1" ht="31.2" x14ac:dyDescent="0.3">
      <c r="A327" s="16"/>
      <c r="B327" s="34" t="s">
        <v>85</v>
      </c>
      <c r="C327" s="29" t="s">
        <v>528</v>
      </c>
      <c r="D327" s="17"/>
      <c r="E327" s="17"/>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v>3895.5</v>
      </c>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3">
        <v>3895.5</v>
      </c>
      <c r="BV327" s="42"/>
    </row>
    <row r="328" spans="1:74" s="10" customFormat="1" ht="31.2" x14ac:dyDescent="0.3">
      <c r="A328" s="16"/>
      <c r="B328" s="34" t="s">
        <v>86</v>
      </c>
      <c r="C328" s="29" t="s">
        <v>528</v>
      </c>
      <c r="D328" s="17"/>
      <c r="E328" s="17"/>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3"/>
      <c r="BV328" s="42"/>
    </row>
    <row r="329" spans="1:74" s="10" customFormat="1" ht="15.6" x14ac:dyDescent="0.3">
      <c r="A329" s="16"/>
      <c r="B329" s="34" t="s">
        <v>81</v>
      </c>
      <c r="C329" s="29" t="s">
        <v>528</v>
      </c>
      <c r="D329" s="17"/>
      <c r="E329" s="17"/>
      <c r="F329" s="54"/>
      <c r="G329" s="54"/>
      <c r="H329" s="54"/>
      <c r="I329" s="54"/>
      <c r="J329" s="54"/>
      <c r="K329" s="54"/>
      <c r="L329" s="54"/>
      <c r="M329" s="54"/>
      <c r="N329" s="54"/>
      <c r="O329" s="54"/>
      <c r="P329" s="54"/>
      <c r="Q329" s="54"/>
      <c r="R329" s="54"/>
      <c r="S329" s="54"/>
      <c r="T329" s="54"/>
      <c r="U329" s="54"/>
      <c r="V329" s="54"/>
      <c r="W329" s="54"/>
      <c r="X329" s="54"/>
      <c r="Y329" s="54"/>
      <c r="Z329" s="54"/>
      <c r="AA329" s="54"/>
      <c r="AB329" s="54"/>
      <c r="AC329" s="54"/>
      <c r="AD329" s="54"/>
      <c r="AE329" s="54"/>
      <c r="AF329" s="54"/>
      <c r="AG329" s="54"/>
      <c r="AH329" s="54"/>
      <c r="AI329" s="54"/>
      <c r="AJ329" s="54"/>
      <c r="AK329" s="54"/>
      <c r="AL329" s="54"/>
      <c r="AM329" s="54"/>
      <c r="AN329" s="54"/>
      <c r="AO329" s="54"/>
      <c r="AP329" s="54"/>
      <c r="AQ329" s="54"/>
      <c r="AR329" s="54"/>
      <c r="AS329" s="54"/>
      <c r="AT329" s="54"/>
      <c r="AU329" s="54"/>
      <c r="AV329" s="54"/>
      <c r="AW329" s="54"/>
      <c r="AX329" s="54"/>
      <c r="AY329" s="54"/>
      <c r="AZ329" s="54"/>
      <c r="BA329" s="54"/>
      <c r="BB329" s="54"/>
      <c r="BC329" s="54"/>
      <c r="BD329" s="54"/>
      <c r="BE329" s="54"/>
      <c r="BF329" s="54"/>
      <c r="BG329" s="54"/>
      <c r="BH329" s="54"/>
      <c r="BI329" s="54"/>
      <c r="BJ329" s="54"/>
      <c r="BK329" s="54"/>
      <c r="BL329" s="54"/>
      <c r="BM329" s="54"/>
      <c r="BN329" s="54"/>
      <c r="BO329" s="54"/>
      <c r="BP329" s="54"/>
      <c r="BQ329" s="54"/>
      <c r="BR329" s="54"/>
      <c r="BS329" s="54"/>
      <c r="BT329" s="54"/>
      <c r="BU329" s="55"/>
      <c r="BV329" s="42"/>
    </row>
    <row r="330" spans="1:74" s="10" customFormat="1" ht="187.2" x14ac:dyDescent="0.3">
      <c r="A330" s="16" t="s">
        <v>251</v>
      </c>
      <c r="B330" s="32" t="s">
        <v>243</v>
      </c>
      <c r="C330" s="17" t="s">
        <v>595</v>
      </c>
      <c r="D330" s="17" t="s">
        <v>252</v>
      </c>
      <c r="E330" s="17" t="s">
        <v>213</v>
      </c>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3"/>
      <c r="BV330" s="42"/>
    </row>
    <row r="331" spans="1:74" s="10" customFormat="1" ht="31.2" x14ac:dyDescent="0.3">
      <c r="A331" s="16"/>
      <c r="B331" s="34" t="s">
        <v>85</v>
      </c>
      <c r="C331" s="29" t="s">
        <v>528</v>
      </c>
      <c r="D331" s="17"/>
      <c r="E331" s="17"/>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v>15000</v>
      </c>
      <c r="BP331" s="52"/>
      <c r="BQ331" s="52"/>
      <c r="BR331" s="52"/>
      <c r="BS331" s="52"/>
      <c r="BT331" s="52"/>
      <c r="BU331" s="53">
        <v>15000</v>
      </c>
      <c r="BV331" s="42"/>
    </row>
    <row r="332" spans="1:74" s="10" customFormat="1" ht="31.2" x14ac:dyDescent="0.3">
      <c r="A332" s="16"/>
      <c r="B332" s="34" t="s">
        <v>86</v>
      </c>
      <c r="C332" s="29" t="s">
        <v>528</v>
      </c>
      <c r="D332" s="17"/>
      <c r="E332" s="17"/>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v>15000</v>
      </c>
      <c r="BP332" s="52"/>
      <c r="BQ332" s="52"/>
      <c r="BR332" s="52"/>
      <c r="BS332" s="52"/>
      <c r="BT332" s="52"/>
      <c r="BU332" s="53">
        <v>15000</v>
      </c>
      <c r="BV332" s="42"/>
    </row>
    <row r="333" spans="1:74" s="10" customFormat="1" ht="15.6" x14ac:dyDescent="0.3">
      <c r="A333" s="16"/>
      <c r="B333" s="34" t="s">
        <v>81</v>
      </c>
      <c r="C333" s="29" t="s">
        <v>528</v>
      </c>
      <c r="D333" s="17"/>
      <c r="E333" s="17"/>
      <c r="F333" s="54"/>
      <c r="G333" s="54"/>
      <c r="H333" s="54"/>
      <c r="I333" s="54"/>
      <c r="J333" s="54"/>
      <c r="K333" s="54"/>
      <c r="L333" s="54"/>
      <c r="M333" s="54"/>
      <c r="N333" s="54"/>
      <c r="O333" s="54"/>
      <c r="P333" s="54"/>
      <c r="Q333" s="54"/>
      <c r="R333" s="54"/>
      <c r="S333" s="54"/>
      <c r="T333" s="54"/>
      <c r="U333" s="54"/>
      <c r="V333" s="54"/>
      <c r="W333" s="54"/>
      <c r="X333" s="54"/>
      <c r="Y333" s="54"/>
      <c r="Z333" s="54"/>
      <c r="AA333" s="54"/>
      <c r="AB333" s="54"/>
      <c r="AC333" s="54"/>
      <c r="AD333" s="54"/>
      <c r="AE333" s="54"/>
      <c r="AF333" s="54"/>
      <c r="AG333" s="54"/>
      <c r="AH333" s="54"/>
      <c r="AI333" s="54"/>
      <c r="AJ333" s="54"/>
      <c r="AK333" s="54"/>
      <c r="AL333" s="54"/>
      <c r="AM333" s="54"/>
      <c r="AN333" s="54"/>
      <c r="AO333" s="54"/>
      <c r="AP333" s="54"/>
      <c r="AQ333" s="54"/>
      <c r="AR333" s="54"/>
      <c r="AS333" s="54"/>
      <c r="AT333" s="54"/>
      <c r="AU333" s="54"/>
      <c r="AV333" s="54"/>
      <c r="AW333" s="54"/>
      <c r="AX333" s="54"/>
      <c r="AY333" s="54"/>
      <c r="AZ333" s="54"/>
      <c r="BA333" s="54"/>
      <c r="BB333" s="54"/>
      <c r="BC333" s="54"/>
      <c r="BD333" s="54"/>
      <c r="BE333" s="54"/>
      <c r="BF333" s="54"/>
      <c r="BG333" s="54"/>
      <c r="BH333" s="54"/>
      <c r="BI333" s="54"/>
      <c r="BJ333" s="54"/>
      <c r="BK333" s="54"/>
      <c r="BL333" s="54"/>
      <c r="BM333" s="54"/>
      <c r="BN333" s="54"/>
      <c r="BO333" s="54">
        <v>100</v>
      </c>
      <c r="BP333" s="54"/>
      <c r="BQ333" s="54"/>
      <c r="BR333" s="54"/>
      <c r="BS333" s="54"/>
      <c r="BT333" s="54"/>
      <c r="BU333" s="55">
        <v>100</v>
      </c>
      <c r="BV333" s="42"/>
    </row>
    <row r="334" spans="1:74" s="10" customFormat="1" ht="187.2" x14ac:dyDescent="0.3">
      <c r="A334" s="16" t="s">
        <v>253</v>
      </c>
      <c r="B334" s="32" t="s">
        <v>243</v>
      </c>
      <c r="C334" s="17" t="s">
        <v>595</v>
      </c>
      <c r="D334" s="17" t="s">
        <v>254</v>
      </c>
      <c r="E334" s="17" t="s">
        <v>213</v>
      </c>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3"/>
      <c r="BV334" s="42"/>
    </row>
    <row r="335" spans="1:74" s="10" customFormat="1" ht="31.2" x14ac:dyDescent="0.3">
      <c r="A335" s="16"/>
      <c r="B335" s="34" t="s">
        <v>85</v>
      </c>
      <c r="C335" s="29" t="s">
        <v>528</v>
      </c>
      <c r="D335" s="17"/>
      <c r="E335" s="17"/>
      <c r="F335" s="52">
        <v>20346</v>
      </c>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3">
        <v>20346</v>
      </c>
      <c r="BV335" s="42"/>
    </row>
    <row r="336" spans="1:74" s="10" customFormat="1" ht="31.2" x14ac:dyDescent="0.3">
      <c r="A336" s="16"/>
      <c r="B336" s="34" t="s">
        <v>86</v>
      </c>
      <c r="C336" s="29" t="s">
        <v>528</v>
      </c>
      <c r="D336" s="17"/>
      <c r="E336" s="17"/>
      <c r="F336" s="52">
        <v>20346</v>
      </c>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3">
        <v>20346</v>
      </c>
      <c r="BV336" s="42"/>
    </row>
    <row r="337" spans="1:74" s="10" customFormat="1" ht="15.6" x14ac:dyDescent="0.3">
      <c r="A337" s="16"/>
      <c r="B337" s="34" t="s">
        <v>81</v>
      </c>
      <c r="C337" s="29" t="s">
        <v>528</v>
      </c>
      <c r="D337" s="17"/>
      <c r="E337" s="17"/>
      <c r="F337" s="54">
        <v>100</v>
      </c>
      <c r="G337" s="54"/>
      <c r="H337" s="54"/>
      <c r="I337" s="54"/>
      <c r="J337" s="54"/>
      <c r="K337" s="54"/>
      <c r="L337" s="54"/>
      <c r="M337" s="54"/>
      <c r="N337" s="54"/>
      <c r="O337" s="54"/>
      <c r="P337" s="54"/>
      <c r="Q337" s="54"/>
      <c r="R337" s="54"/>
      <c r="S337" s="54"/>
      <c r="T337" s="54"/>
      <c r="U337" s="54"/>
      <c r="V337" s="54"/>
      <c r="W337" s="54"/>
      <c r="X337" s="54"/>
      <c r="Y337" s="54"/>
      <c r="Z337" s="54"/>
      <c r="AA337" s="54"/>
      <c r="AB337" s="54"/>
      <c r="AC337" s="54"/>
      <c r="AD337" s="54"/>
      <c r="AE337" s="54"/>
      <c r="AF337" s="54"/>
      <c r="AG337" s="54"/>
      <c r="AH337" s="54"/>
      <c r="AI337" s="54"/>
      <c r="AJ337" s="54"/>
      <c r="AK337" s="54"/>
      <c r="AL337" s="54"/>
      <c r="AM337" s="54"/>
      <c r="AN337" s="54"/>
      <c r="AO337" s="54"/>
      <c r="AP337" s="54"/>
      <c r="AQ337" s="54"/>
      <c r="AR337" s="54"/>
      <c r="AS337" s="54"/>
      <c r="AT337" s="54"/>
      <c r="AU337" s="54"/>
      <c r="AV337" s="54"/>
      <c r="AW337" s="54"/>
      <c r="AX337" s="54"/>
      <c r="AY337" s="54"/>
      <c r="AZ337" s="54"/>
      <c r="BA337" s="54"/>
      <c r="BB337" s="54"/>
      <c r="BC337" s="54"/>
      <c r="BD337" s="54"/>
      <c r="BE337" s="54"/>
      <c r="BF337" s="54"/>
      <c r="BG337" s="54"/>
      <c r="BH337" s="54"/>
      <c r="BI337" s="54"/>
      <c r="BJ337" s="54"/>
      <c r="BK337" s="54"/>
      <c r="BL337" s="54"/>
      <c r="BM337" s="54"/>
      <c r="BN337" s="54"/>
      <c r="BO337" s="54"/>
      <c r="BP337" s="54"/>
      <c r="BQ337" s="54"/>
      <c r="BR337" s="54"/>
      <c r="BS337" s="54"/>
      <c r="BT337" s="54"/>
      <c r="BU337" s="55">
        <v>100</v>
      </c>
      <c r="BV337" s="42"/>
    </row>
    <row r="338" spans="1:74" s="10" customFormat="1" ht="187.2" x14ac:dyDescent="0.3">
      <c r="A338" s="16" t="s">
        <v>255</v>
      </c>
      <c r="B338" s="32" t="s">
        <v>243</v>
      </c>
      <c r="C338" s="17" t="s">
        <v>595</v>
      </c>
      <c r="D338" s="17" t="s">
        <v>256</v>
      </c>
      <c r="E338" s="17" t="s">
        <v>213</v>
      </c>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3"/>
      <c r="BV338" s="42"/>
    </row>
    <row r="339" spans="1:74" s="10" customFormat="1" ht="31.2" x14ac:dyDescent="0.3">
      <c r="A339" s="16"/>
      <c r="B339" s="34" t="s">
        <v>85</v>
      </c>
      <c r="C339" s="29" t="s">
        <v>528</v>
      </c>
      <c r="D339" s="17"/>
      <c r="E339" s="17"/>
      <c r="F339" s="52"/>
      <c r="G339" s="52"/>
      <c r="H339" s="52"/>
      <c r="I339" s="52"/>
      <c r="J339" s="52"/>
      <c r="K339" s="52"/>
      <c r="L339" s="52"/>
      <c r="M339" s="52"/>
      <c r="N339" s="52"/>
      <c r="O339" s="52"/>
      <c r="P339" s="52"/>
      <c r="Q339" s="52"/>
      <c r="R339" s="52"/>
      <c r="S339" s="52"/>
      <c r="T339" s="52"/>
      <c r="U339" s="52"/>
      <c r="V339" s="52"/>
      <c r="W339" s="52"/>
      <c r="X339" s="52"/>
      <c r="Y339" s="52"/>
      <c r="Z339" s="52">
        <v>1399.4398000000001</v>
      </c>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3">
        <v>1399.4398000000001</v>
      </c>
      <c r="BV339" s="42"/>
    </row>
    <row r="340" spans="1:74" s="10" customFormat="1" ht="31.2" x14ac:dyDescent="0.3">
      <c r="A340" s="16"/>
      <c r="B340" s="34" t="s">
        <v>86</v>
      </c>
      <c r="C340" s="29" t="s">
        <v>528</v>
      </c>
      <c r="D340" s="17"/>
      <c r="E340" s="17"/>
      <c r="F340" s="52"/>
      <c r="G340" s="52"/>
      <c r="H340" s="52"/>
      <c r="I340" s="52"/>
      <c r="J340" s="52"/>
      <c r="K340" s="52"/>
      <c r="L340" s="52"/>
      <c r="M340" s="52"/>
      <c r="N340" s="52"/>
      <c r="O340" s="52"/>
      <c r="P340" s="52"/>
      <c r="Q340" s="52"/>
      <c r="R340" s="52"/>
      <c r="S340" s="52"/>
      <c r="T340" s="52"/>
      <c r="U340" s="52"/>
      <c r="V340" s="52"/>
      <c r="W340" s="52"/>
      <c r="X340" s="52"/>
      <c r="Y340" s="52"/>
      <c r="Z340" s="52">
        <v>1396.64994</v>
      </c>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3">
        <v>1396.64994</v>
      </c>
      <c r="BV340" s="42"/>
    </row>
    <row r="341" spans="1:74" s="10" customFormat="1" ht="15.6" x14ac:dyDescent="0.3">
      <c r="A341" s="16"/>
      <c r="B341" s="34" t="s">
        <v>81</v>
      </c>
      <c r="C341" s="29" t="s">
        <v>528</v>
      </c>
      <c r="D341" s="17"/>
      <c r="E341" s="17"/>
      <c r="F341" s="54"/>
      <c r="G341" s="54"/>
      <c r="H341" s="54"/>
      <c r="I341" s="54"/>
      <c r="J341" s="54"/>
      <c r="K341" s="54"/>
      <c r="L341" s="54"/>
      <c r="M341" s="54"/>
      <c r="N341" s="54"/>
      <c r="O341" s="54"/>
      <c r="P341" s="54"/>
      <c r="Q341" s="54"/>
      <c r="R341" s="54"/>
      <c r="S341" s="54"/>
      <c r="T341" s="54"/>
      <c r="U341" s="54"/>
      <c r="V341" s="54"/>
      <c r="W341" s="54"/>
      <c r="X341" s="54"/>
      <c r="Y341" s="54"/>
      <c r="Z341" s="54">
        <v>99.800644515040901</v>
      </c>
      <c r="AA341" s="54"/>
      <c r="AB341" s="54"/>
      <c r="AC341" s="54"/>
      <c r="AD341" s="54"/>
      <c r="AE341" s="54"/>
      <c r="AF341" s="54"/>
      <c r="AG341" s="54"/>
      <c r="AH341" s="54"/>
      <c r="AI341" s="54"/>
      <c r="AJ341" s="54"/>
      <c r="AK341" s="54"/>
      <c r="AL341" s="54"/>
      <c r="AM341" s="54"/>
      <c r="AN341" s="54"/>
      <c r="AO341" s="54"/>
      <c r="AP341" s="54"/>
      <c r="AQ341" s="54"/>
      <c r="AR341" s="54"/>
      <c r="AS341" s="54"/>
      <c r="AT341" s="54"/>
      <c r="AU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54"/>
      <c r="BU341" s="55">
        <v>99.800644515040901</v>
      </c>
      <c r="BV341" s="42"/>
    </row>
    <row r="342" spans="1:74" s="10" customFormat="1" ht="187.2" x14ac:dyDescent="0.3">
      <c r="A342" s="16" t="s">
        <v>257</v>
      </c>
      <c r="B342" s="32" t="s">
        <v>243</v>
      </c>
      <c r="C342" s="17" t="s">
        <v>595</v>
      </c>
      <c r="D342" s="17" t="s">
        <v>258</v>
      </c>
      <c r="E342" s="17" t="s">
        <v>213</v>
      </c>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3"/>
      <c r="BV342" s="42"/>
    </row>
    <row r="343" spans="1:74" s="10" customFormat="1" ht="31.2" x14ac:dyDescent="0.3">
      <c r="A343" s="16"/>
      <c r="B343" s="34" t="s">
        <v>85</v>
      </c>
      <c r="C343" s="29" t="s">
        <v>528</v>
      </c>
      <c r="D343" s="17"/>
      <c r="E343" s="17"/>
      <c r="F343" s="52">
        <v>25855.34</v>
      </c>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3">
        <v>25855.34</v>
      </c>
      <c r="BV343" s="42"/>
    </row>
    <row r="344" spans="1:74" s="10" customFormat="1" ht="31.2" x14ac:dyDescent="0.3">
      <c r="A344" s="16"/>
      <c r="B344" s="34" t="s">
        <v>86</v>
      </c>
      <c r="C344" s="29" t="s">
        <v>528</v>
      </c>
      <c r="D344" s="17"/>
      <c r="E344" s="17"/>
      <c r="F344" s="52">
        <v>25855.34</v>
      </c>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3">
        <v>25855.34</v>
      </c>
      <c r="BV344" s="42"/>
    </row>
    <row r="345" spans="1:74" s="10" customFormat="1" ht="15.6" x14ac:dyDescent="0.3">
      <c r="A345" s="16"/>
      <c r="B345" s="34" t="s">
        <v>81</v>
      </c>
      <c r="C345" s="29" t="s">
        <v>528</v>
      </c>
      <c r="D345" s="17"/>
      <c r="E345" s="17"/>
      <c r="F345" s="54">
        <v>100</v>
      </c>
      <c r="G345" s="54"/>
      <c r="H345" s="54"/>
      <c r="I345" s="54"/>
      <c r="J345" s="54"/>
      <c r="K345" s="54"/>
      <c r="L345" s="54"/>
      <c r="M345" s="54"/>
      <c r="N345" s="54"/>
      <c r="O345" s="54"/>
      <c r="P345" s="54"/>
      <c r="Q345" s="54"/>
      <c r="R345" s="54"/>
      <c r="S345" s="54"/>
      <c r="T345" s="54"/>
      <c r="U345" s="54"/>
      <c r="V345" s="54"/>
      <c r="W345" s="54"/>
      <c r="X345" s="54"/>
      <c r="Y345" s="54"/>
      <c r="Z345" s="54"/>
      <c r="AA345" s="54"/>
      <c r="AB345" s="54"/>
      <c r="AC345" s="54"/>
      <c r="AD345" s="54"/>
      <c r="AE345" s="54"/>
      <c r="AF345" s="54"/>
      <c r="AG345" s="54"/>
      <c r="AH345" s="54"/>
      <c r="AI345" s="54"/>
      <c r="AJ345" s="54"/>
      <c r="AK345" s="54"/>
      <c r="AL345" s="54"/>
      <c r="AM345" s="54"/>
      <c r="AN345" s="54"/>
      <c r="AO345" s="54"/>
      <c r="AP345" s="54"/>
      <c r="AQ345" s="54"/>
      <c r="AR345" s="54"/>
      <c r="AS345" s="54"/>
      <c r="AT345" s="54"/>
      <c r="AU345" s="54"/>
      <c r="AV345" s="54"/>
      <c r="AW345" s="54"/>
      <c r="AX345" s="54"/>
      <c r="AY345" s="54"/>
      <c r="AZ345" s="54"/>
      <c r="BA345" s="54"/>
      <c r="BB345" s="54"/>
      <c r="BC345" s="54"/>
      <c r="BD345" s="54"/>
      <c r="BE345" s="54"/>
      <c r="BF345" s="54"/>
      <c r="BG345" s="54"/>
      <c r="BH345" s="54"/>
      <c r="BI345" s="54"/>
      <c r="BJ345" s="54"/>
      <c r="BK345" s="54"/>
      <c r="BL345" s="54"/>
      <c r="BM345" s="54"/>
      <c r="BN345" s="54"/>
      <c r="BO345" s="54"/>
      <c r="BP345" s="54"/>
      <c r="BQ345" s="54"/>
      <c r="BR345" s="54"/>
      <c r="BS345" s="54"/>
      <c r="BT345" s="54"/>
      <c r="BU345" s="55">
        <v>100</v>
      </c>
      <c r="BV345" s="42"/>
    </row>
    <row r="346" spans="1:74" s="10" customFormat="1" ht="187.2" x14ac:dyDescent="0.3">
      <c r="A346" s="16" t="s">
        <v>259</v>
      </c>
      <c r="B346" s="32" t="s">
        <v>243</v>
      </c>
      <c r="C346" s="17" t="s">
        <v>595</v>
      </c>
      <c r="D346" s="17" t="s">
        <v>260</v>
      </c>
      <c r="E346" s="17" t="s">
        <v>213</v>
      </c>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3"/>
      <c r="BV346" s="42"/>
    </row>
    <row r="347" spans="1:74" s="10" customFormat="1" ht="31.2" x14ac:dyDescent="0.3">
      <c r="A347" s="16"/>
      <c r="B347" s="34" t="s">
        <v>85</v>
      </c>
      <c r="C347" s="29" t="s">
        <v>528</v>
      </c>
      <c r="D347" s="17"/>
      <c r="E347" s="17"/>
      <c r="F347" s="52"/>
      <c r="G347" s="52"/>
      <c r="H347" s="52"/>
      <c r="I347" s="52"/>
      <c r="J347" s="52"/>
      <c r="K347" s="52">
        <v>1731.2840000000001</v>
      </c>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3">
        <v>1731.2840000000001</v>
      </c>
      <c r="BV347" s="42"/>
    </row>
    <row r="348" spans="1:74" s="10" customFormat="1" ht="31.2" x14ac:dyDescent="0.3">
      <c r="A348" s="16"/>
      <c r="B348" s="34" t="s">
        <v>86</v>
      </c>
      <c r="C348" s="29" t="s">
        <v>528</v>
      </c>
      <c r="D348" s="17"/>
      <c r="E348" s="17"/>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3"/>
      <c r="BV348" s="42"/>
    </row>
    <row r="349" spans="1:74" s="10" customFormat="1" ht="15.6" x14ac:dyDescent="0.3">
      <c r="A349" s="16"/>
      <c r="B349" s="34" t="s">
        <v>81</v>
      </c>
      <c r="C349" s="29" t="s">
        <v>528</v>
      </c>
      <c r="D349" s="17"/>
      <c r="E349" s="17"/>
      <c r="F349" s="54"/>
      <c r="G349" s="54"/>
      <c r="H349" s="54"/>
      <c r="I349" s="54"/>
      <c r="J349" s="54"/>
      <c r="K349" s="54"/>
      <c r="L349" s="54"/>
      <c r="M349" s="54"/>
      <c r="N349" s="54"/>
      <c r="O349" s="54"/>
      <c r="P349" s="54"/>
      <c r="Q349" s="54"/>
      <c r="R349" s="54"/>
      <c r="S349" s="54"/>
      <c r="T349" s="54"/>
      <c r="U349" s="54"/>
      <c r="V349" s="54"/>
      <c r="W349" s="54"/>
      <c r="X349" s="54"/>
      <c r="Y349" s="54"/>
      <c r="Z349" s="54"/>
      <c r="AA349" s="54"/>
      <c r="AB349" s="54"/>
      <c r="AC349" s="54"/>
      <c r="AD349" s="54"/>
      <c r="AE349" s="54"/>
      <c r="AF349" s="54"/>
      <c r="AG349" s="54"/>
      <c r="AH349" s="54"/>
      <c r="AI349" s="54"/>
      <c r="AJ349" s="54"/>
      <c r="AK349" s="54"/>
      <c r="AL349" s="54"/>
      <c r="AM349" s="54"/>
      <c r="AN349" s="54"/>
      <c r="AO349" s="54"/>
      <c r="AP349" s="54"/>
      <c r="AQ349" s="54"/>
      <c r="AR349" s="54"/>
      <c r="AS349" s="54"/>
      <c r="AT349" s="54"/>
      <c r="AU349" s="54"/>
      <c r="AV349" s="54"/>
      <c r="AW349" s="54"/>
      <c r="AX349" s="54"/>
      <c r="AY349" s="54"/>
      <c r="AZ349" s="54"/>
      <c r="BA349" s="54"/>
      <c r="BB349" s="54"/>
      <c r="BC349" s="54"/>
      <c r="BD349" s="54"/>
      <c r="BE349" s="54"/>
      <c r="BF349" s="54"/>
      <c r="BG349" s="54"/>
      <c r="BH349" s="54"/>
      <c r="BI349" s="54"/>
      <c r="BJ349" s="54"/>
      <c r="BK349" s="54"/>
      <c r="BL349" s="54"/>
      <c r="BM349" s="54"/>
      <c r="BN349" s="54"/>
      <c r="BO349" s="54"/>
      <c r="BP349" s="54"/>
      <c r="BQ349" s="54"/>
      <c r="BR349" s="54"/>
      <c r="BS349" s="54"/>
      <c r="BT349" s="54"/>
      <c r="BU349" s="55"/>
      <c r="BV349" s="42"/>
    </row>
    <row r="350" spans="1:74" s="10" customFormat="1" ht="187.2" x14ac:dyDescent="0.3">
      <c r="A350" s="16" t="s">
        <v>261</v>
      </c>
      <c r="B350" s="32" t="s">
        <v>243</v>
      </c>
      <c r="C350" s="17" t="s">
        <v>595</v>
      </c>
      <c r="D350" s="17" t="s">
        <v>262</v>
      </c>
      <c r="E350" s="17" t="s">
        <v>213</v>
      </c>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3"/>
      <c r="BV350" s="42"/>
    </row>
    <row r="351" spans="1:74" s="10" customFormat="1" ht="31.2" x14ac:dyDescent="0.3">
      <c r="A351" s="16"/>
      <c r="B351" s="34" t="s">
        <v>85</v>
      </c>
      <c r="C351" s="29" t="s">
        <v>528</v>
      </c>
      <c r="D351" s="17"/>
      <c r="E351" s="17"/>
      <c r="F351" s="52"/>
      <c r="G351" s="52"/>
      <c r="H351" s="52"/>
      <c r="I351" s="52"/>
      <c r="J351" s="52"/>
      <c r="K351" s="52"/>
      <c r="L351" s="52"/>
      <c r="M351" s="52"/>
      <c r="N351" s="52"/>
      <c r="O351" s="52"/>
      <c r="P351" s="52"/>
      <c r="Q351" s="52"/>
      <c r="R351" s="52"/>
      <c r="S351" s="52"/>
      <c r="T351" s="52"/>
      <c r="U351" s="52"/>
      <c r="V351" s="52">
        <v>4773.09</v>
      </c>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3">
        <v>4773.09</v>
      </c>
      <c r="BV351" s="42"/>
    </row>
    <row r="352" spans="1:74" s="10" customFormat="1" ht="31.2" x14ac:dyDescent="0.3">
      <c r="A352" s="16"/>
      <c r="B352" s="34" t="s">
        <v>86</v>
      </c>
      <c r="C352" s="29" t="s">
        <v>528</v>
      </c>
      <c r="D352" s="17"/>
      <c r="E352" s="17"/>
      <c r="F352" s="52"/>
      <c r="G352" s="52"/>
      <c r="H352" s="52"/>
      <c r="I352" s="52"/>
      <c r="J352" s="52"/>
      <c r="K352" s="52"/>
      <c r="L352" s="52"/>
      <c r="M352" s="52"/>
      <c r="N352" s="52"/>
      <c r="O352" s="52"/>
      <c r="P352" s="52"/>
      <c r="Q352" s="52"/>
      <c r="R352" s="52"/>
      <c r="S352" s="52"/>
      <c r="T352" s="52"/>
      <c r="U352" s="52"/>
      <c r="V352" s="52">
        <v>4198.1790000000001</v>
      </c>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3">
        <v>4198.1790000000001</v>
      </c>
      <c r="BV352" s="42"/>
    </row>
    <row r="353" spans="1:74" s="10" customFormat="1" ht="15.6" x14ac:dyDescent="0.3">
      <c r="A353" s="16"/>
      <c r="B353" s="34" t="s">
        <v>81</v>
      </c>
      <c r="C353" s="29" t="s">
        <v>528</v>
      </c>
      <c r="D353" s="17"/>
      <c r="E353" s="17"/>
      <c r="F353" s="54"/>
      <c r="G353" s="54"/>
      <c r="H353" s="54"/>
      <c r="I353" s="54"/>
      <c r="J353" s="54"/>
      <c r="K353" s="54"/>
      <c r="L353" s="54"/>
      <c r="M353" s="54"/>
      <c r="N353" s="54"/>
      <c r="O353" s="54"/>
      <c r="P353" s="54"/>
      <c r="Q353" s="54"/>
      <c r="R353" s="54"/>
      <c r="S353" s="54"/>
      <c r="T353" s="54"/>
      <c r="U353" s="54"/>
      <c r="V353" s="54">
        <v>87.955161122040394</v>
      </c>
      <c r="W353" s="54"/>
      <c r="X353" s="54"/>
      <c r="Y353" s="54"/>
      <c r="Z353" s="54"/>
      <c r="AA353" s="54"/>
      <c r="AB353" s="54"/>
      <c r="AC353" s="54"/>
      <c r="AD353" s="54"/>
      <c r="AE353" s="54"/>
      <c r="AF353" s="54"/>
      <c r="AG353" s="54"/>
      <c r="AH353" s="54"/>
      <c r="AI353" s="54"/>
      <c r="AJ353" s="54"/>
      <c r="AK353" s="54"/>
      <c r="AL353" s="54"/>
      <c r="AM353" s="54"/>
      <c r="AN353" s="54"/>
      <c r="AO353" s="54"/>
      <c r="AP353" s="54"/>
      <c r="AQ353" s="54"/>
      <c r="AR353" s="54"/>
      <c r="AS353" s="54"/>
      <c r="AT353" s="54"/>
      <c r="AU353" s="54"/>
      <c r="AV353" s="54"/>
      <c r="AW353" s="54"/>
      <c r="AX353" s="54"/>
      <c r="AY353" s="54"/>
      <c r="AZ353" s="54"/>
      <c r="BA353" s="54"/>
      <c r="BB353" s="54"/>
      <c r="BC353" s="54"/>
      <c r="BD353" s="54"/>
      <c r="BE353" s="54"/>
      <c r="BF353" s="54"/>
      <c r="BG353" s="54"/>
      <c r="BH353" s="54"/>
      <c r="BI353" s="54"/>
      <c r="BJ353" s="54"/>
      <c r="BK353" s="54"/>
      <c r="BL353" s="54"/>
      <c r="BM353" s="54"/>
      <c r="BN353" s="54"/>
      <c r="BO353" s="54"/>
      <c r="BP353" s="54"/>
      <c r="BQ353" s="54"/>
      <c r="BR353" s="54"/>
      <c r="BS353" s="54"/>
      <c r="BT353" s="54"/>
      <c r="BU353" s="55">
        <v>87.955161122040394</v>
      </c>
      <c r="BV353" s="42"/>
    </row>
    <row r="354" spans="1:74" s="10" customFormat="1" ht="187.2" x14ac:dyDescent="0.3">
      <c r="A354" s="16" t="s">
        <v>263</v>
      </c>
      <c r="B354" s="32" t="s">
        <v>243</v>
      </c>
      <c r="C354" s="17" t="s">
        <v>595</v>
      </c>
      <c r="D354" s="17" t="s">
        <v>264</v>
      </c>
      <c r="E354" s="17" t="s">
        <v>213</v>
      </c>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3"/>
      <c r="BV354" s="42"/>
    </row>
    <row r="355" spans="1:74" s="10" customFormat="1" ht="31.2" x14ac:dyDescent="0.3">
      <c r="A355" s="16"/>
      <c r="B355" s="34" t="s">
        <v>85</v>
      </c>
      <c r="C355" s="29" t="s">
        <v>528</v>
      </c>
      <c r="D355" s="17"/>
      <c r="E355" s="17"/>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v>176.4</v>
      </c>
      <c r="BO355" s="52"/>
      <c r="BP355" s="52"/>
      <c r="BQ355" s="52"/>
      <c r="BR355" s="52"/>
      <c r="BS355" s="52"/>
      <c r="BT355" s="52"/>
      <c r="BU355" s="53">
        <v>176.4</v>
      </c>
      <c r="BV355" s="42"/>
    </row>
    <row r="356" spans="1:74" s="10" customFormat="1" ht="31.2" x14ac:dyDescent="0.3">
      <c r="A356" s="16"/>
      <c r="B356" s="34" t="s">
        <v>86</v>
      </c>
      <c r="C356" s="29" t="s">
        <v>528</v>
      </c>
      <c r="D356" s="17"/>
      <c r="E356" s="17"/>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v>176.4</v>
      </c>
      <c r="BO356" s="52"/>
      <c r="BP356" s="52"/>
      <c r="BQ356" s="52"/>
      <c r="BR356" s="52"/>
      <c r="BS356" s="52"/>
      <c r="BT356" s="52"/>
      <c r="BU356" s="53">
        <v>176.4</v>
      </c>
      <c r="BV356" s="42"/>
    </row>
    <row r="357" spans="1:74" s="10" customFormat="1" ht="15.6" x14ac:dyDescent="0.3">
      <c r="A357" s="16"/>
      <c r="B357" s="34" t="s">
        <v>81</v>
      </c>
      <c r="C357" s="29" t="s">
        <v>528</v>
      </c>
      <c r="D357" s="17"/>
      <c r="E357" s="17"/>
      <c r="F357" s="54"/>
      <c r="G357" s="54"/>
      <c r="H357" s="54"/>
      <c r="I357" s="54"/>
      <c r="J357" s="54"/>
      <c r="K357" s="54"/>
      <c r="L357" s="54"/>
      <c r="M357" s="54"/>
      <c r="N357" s="54"/>
      <c r="O357" s="54"/>
      <c r="P357" s="54"/>
      <c r="Q357" s="54"/>
      <c r="R357" s="54"/>
      <c r="S357" s="54"/>
      <c r="T357" s="54"/>
      <c r="U357" s="54"/>
      <c r="V357" s="54"/>
      <c r="W357" s="54"/>
      <c r="X357" s="54"/>
      <c r="Y357" s="54"/>
      <c r="Z357" s="54"/>
      <c r="AA357" s="54"/>
      <c r="AB357" s="54"/>
      <c r="AC357" s="54"/>
      <c r="AD357" s="54"/>
      <c r="AE357" s="54"/>
      <c r="AF357" s="54"/>
      <c r="AG357" s="54"/>
      <c r="AH357" s="54"/>
      <c r="AI357" s="54"/>
      <c r="AJ357" s="54"/>
      <c r="AK357" s="54"/>
      <c r="AL357" s="54"/>
      <c r="AM357" s="54"/>
      <c r="AN357" s="54"/>
      <c r="AO357" s="54"/>
      <c r="AP357" s="54"/>
      <c r="AQ357" s="54"/>
      <c r="AR357" s="54"/>
      <c r="AS357" s="54"/>
      <c r="AT357" s="54"/>
      <c r="AU357" s="54"/>
      <c r="AV357" s="54"/>
      <c r="AW357" s="54"/>
      <c r="AX357" s="54"/>
      <c r="AY357" s="54"/>
      <c r="AZ357" s="54"/>
      <c r="BA357" s="54"/>
      <c r="BB357" s="54"/>
      <c r="BC357" s="54"/>
      <c r="BD357" s="54"/>
      <c r="BE357" s="54"/>
      <c r="BF357" s="54"/>
      <c r="BG357" s="54"/>
      <c r="BH357" s="54"/>
      <c r="BI357" s="54"/>
      <c r="BJ357" s="54"/>
      <c r="BK357" s="54"/>
      <c r="BL357" s="54"/>
      <c r="BM357" s="54"/>
      <c r="BN357" s="54">
        <v>100</v>
      </c>
      <c r="BO357" s="54"/>
      <c r="BP357" s="54"/>
      <c r="BQ357" s="54"/>
      <c r="BR357" s="54"/>
      <c r="BS357" s="54"/>
      <c r="BT357" s="54"/>
      <c r="BU357" s="55">
        <v>100</v>
      </c>
      <c r="BV357" s="42"/>
    </row>
    <row r="358" spans="1:74" s="10" customFormat="1" ht="187.2" x14ac:dyDescent="0.3">
      <c r="A358" s="16" t="s">
        <v>265</v>
      </c>
      <c r="B358" s="32" t="s">
        <v>243</v>
      </c>
      <c r="C358" s="17" t="s">
        <v>595</v>
      </c>
      <c r="D358" s="17" t="s">
        <v>266</v>
      </c>
      <c r="E358" s="17" t="s">
        <v>213</v>
      </c>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3"/>
      <c r="BV358" s="42"/>
    </row>
    <row r="359" spans="1:74" s="10" customFormat="1" ht="31.2" x14ac:dyDescent="0.3">
      <c r="A359" s="16"/>
      <c r="B359" s="34" t="s">
        <v>85</v>
      </c>
      <c r="C359" s="29" t="s">
        <v>528</v>
      </c>
      <c r="D359" s="17"/>
      <c r="E359" s="17"/>
      <c r="F359" s="52"/>
      <c r="G359" s="52"/>
      <c r="H359" s="52"/>
      <c r="I359" s="52"/>
      <c r="J359" s="52"/>
      <c r="K359" s="52"/>
      <c r="L359" s="52"/>
      <c r="M359" s="52"/>
      <c r="N359" s="52"/>
      <c r="O359" s="52"/>
      <c r="P359" s="52"/>
      <c r="Q359" s="52"/>
      <c r="R359" s="52"/>
      <c r="S359" s="52"/>
      <c r="T359" s="52"/>
      <c r="U359" s="52"/>
      <c r="V359" s="52"/>
      <c r="W359" s="52">
        <v>38850</v>
      </c>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3">
        <v>38850</v>
      </c>
      <c r="BV359" s="42"/>
    </row>
    <row r="360" spans="1:74" s="10" customFormat="1" ht="31.2" x14ac:dyDescent="0.3">
      <c r="A360" s="16"/>
      <c r="B360" s="34" t="s">
        <v>86</v>
      </c>
      <c r="C360" s="29" t="s">
        <v>528</v>
      </c>
      <c r="D360" s="17"/>
      <c r="E360" s="17"/>
      <c r="F360" s="52"/>
      <c r="G360" s="52"/>
      <c r="H360" s="52"/>
      <c r="I360" s="52"/>
      <c r="J360" s="52"/>
      <c r="K360" s="52"/>
      <c r="L360" s="52"/>
      <c r="M360" s="52"/>
      <c r="N360" s="52"/>
      <c r="O360" s="52"/>
      <c r="P360" s="52"/>
      <c r="Q360" s="52"/>
      <c r="R360" s="52"/>
      <c r="S360" s="52"/>
      <c r="T360" s="52"/>
      <c r="U360" s="52"/>
      <c r="V360" s="52"/>
      <c r="W360" s="52">
        <v>38850</v>
      </c>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3">
        <v>38850</v>
      </c>
      <c r="BV360" s="42"/>
    </row>
    <row r="361" spans="1:74" s="10" customFormat="1" ht="15.6" x14ac:dyDescent="0.3">
      <c r="A361" s="16"/>
      <c r="B361" s="34" t="s">
        <v>81</v>
      </c>
      <c r="C361" s="29" t="s">
        <v>528</v>
      </c>
      <c r="D361" s="17"/>
      <c r="E361" s="17"/>
      <c r="F361" s="54"/>
      <c r="G361" s="54"/>
      <c r="H361" s="54"/>
      <c r="I361" s="54"/>
      <c r="J361" s="54"/>
      <c r="K361" s="54"/>
      <c r="L361" s="54"/>
      <c r="M361" s="54"/>
      <c r="N361" s="54"/>
      <c r="O361" s="54"/>
      <c r="P361" s="54"/>
      <c r="Q361" s="54"/>
      <c r="R361" s="54"/>
      <c r="S361" s="54"/>
      <c r="T361" s="54"/>
      <c r="U361" s="54"/>
      <c r="V361" s="54"/>
      <c r="W361" s="54">
        <v>100</v>
      </c>
      <c r="X361" s="54"/>
      <c r="Y361" s="54"/>
      <c r="Z361" s="54"/>
      <c r="AA361" s="54"/>
      <c r="AB361" s="54"/>
      <c r="AC361" s="54"/>
      <c r="AD361" s="54"/>
      <c r="AE361" s="54"/>
      <c r="AF361" s="54"/>
      <c r="AG361" s="54"/>
      <c r="AH361" s="54"/>
      <c r="AI361" s="54"/>
      <c r="AJ361" s="54"/>
      <c r="AK361" s="54"/>
      <c r="AL361" s="54"/>
      <c r="AM361" s="54"/>
      <c r="AN361" s="54"/>
      <c r="AO361" s="54"/>
      <c r="AP361" s="54"/>
      <c r="AQ361" s="54"/>
      <c r="AR361" s="54"/>
      <c r="AS361" s="54"/>
      <c r="AT361" s="54"/>
      <c r="AU361" s="54"/>
      <c r="AV361" s="54"/>
      <c r="AW361" s="54"/>
      <c r="AX361" s="54"/>
      <c r="AY361" s="54"/>
      <c r="AZ361" s="54"/>
      <c r="BA361" s="54"/>
      <c r="BB361" s="54"/>
      <c r="BC361" s="54"/>
      <c r="BD361" s="54"/>
      <c r="BE361" s="54"/>
      <c r="BF361" s="54"/>
      <c r="BG361" s="54"/>
      <c r="BH361" s="54"/>
      <c r="BI361" s="54"/>
      <c r="BJ361" s="54"/>
      <c r="BK361" s="54"/>
      <c r="BL361" s="54"/>
      <c r="BM361" s="54"/>
      <c r="BN361" s="54"/>
      <c r="BO361" s="54"/>
      <c r="BP361" s="54"/>
      <c r="BQ361" s="54"/>
      <c r="BR361" s="54"/>
      <c r="BS361" s="54"/>
      <c r="BT361" s="54"/>
      <c r="BU361" s="55">
        <v>100</v>
      </c>
      <c r="BV361" s="42"/>
    </row>
    <row r="362" spans="1:74" s="10" customFormat="1" ht="234" x14ac:dyDescent="0.3">
      <c r="A362" s="16" t="s">
        <v>267</v>
      </c>
      <c r="B362" s="32" t="s">
        <v>243</v>
      </c>
      <c r="C362" s="17" t="s">
        <v>595</v>
      </c>
      <c r="D362" s="17" t="s">
        <v>268</v>
      </c>
      <c r="E362" s="17" t="s">
        <v>213</v>
      </c>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3"/>
      <c r="BV362" s="42"/>
    </row>
    <row r="363" spans="1:74" s="10" customFormat="1" ht="31.2" x14ac:dyDescent="0.3">
      <c r="A363" s="16"/>
      <c r="B363" s="34" t="s">
        <v>85</v>
      </c>
      <c r="C363" s="29" t="s">
        <v>528</v>
      </c>
      <c r="D363" s="17"/>
      <c r="E363" s="17"/>
      <c r="F363" s="52"/>
      <c r="G363" s="52"/>
      <c r="H363" s="52"/>
      <c r="I363" s="52"/>
      <c r="J363" s="52"/>
      <c r="K363" s="52"/>
      <c r="L363" s="52"/>
      <c r="M363" s="52"/>
      <c r="N363" s="52"/>
      <c r="O363" s="52"/>
      <c r="P363" s="52"/>
      <c r="Q363" s="52"/>
      <c r="R363" s="52"/>
      <c r="S363" s="52">
        <v>4500</v>
      </c>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3">
        <v>4500</v>
      </c>
      <c r="BV363" s="42"/>
    </row>
    <row r="364" spans="1:74" s="10" customFormat="1" ht="31.2" x14ac:dyDescent="0.3">
      <c r="A364" s="16"/>
      <c r="B364" s="34" t="s">
        <v>86</v>
      </c>
      <c r="C364" s="29" t="s">
        <v>528</v>
      </c>
      <c r="D364" s="17"/>
      <c r="E364" s="17"/>
      <c r="F364" s="52"/>
      <c r="G364" s="52"/>
      <c r="H364" s="52"/>
      <c r="I364" s="52"/>
      <c r="J364" s="52"/>
      <c r="K364" s="52"/>
      <c r="L364" s="52"/>
      <c r="M364" s="52"/>
      <c r="N364" s="52"/>
      <c r="O364" s="52"/>
      <c r="P364" s="52"/>
      <c r="Q364" s="52"/>
      <c r="R364" s="52"/>
      <c r="S364" s="52">
        <v>4500</v>
      </c>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3"/>
      <c r="BV364" s="42"/>
    </row>
    <row r="365" spans="1:74" s="10" customFormat="1" ht="15.6" x14ac:dyDescent="0.3">
      <c r="A365" s="16"/>
      <c r="B365" s="34" t="s">
        <v>81</v>
      </c>
      <c r="C365" s="29" t="s">
        <v>528</v>
      </c>
      <c r="D365" s="17"/>
      <c r="E365" s="17"/>
      <c r="F365" s="54"/>
      <c r="G365" s="54"/>
      <c r="H365" s="54"/>
      <c r="I365" s="54"/>
      <c r="J365" s="54"/>
      <c r="K365" s="54"/>
      <c r="L365" s="54"/>
      <c r="M365" s="54"/>
      <c r="N365" s="54"/>
      <c r="O365" s="54"/>
      <c r="P365" s="54"/>
      <c r="Q365" s="54"/>
      <c r="R365" s="54"/>
      <c r="S365" s="54">
        <v>100</v>
      </c>
      <c r="T365" s="54"/>
      <c r="U365" s="54"/>
      <c r="V365" s="54"/>
      <c r="W365" s="54"/>
      <c r="X365" s="54"/>
      <c r="Y365" s="54"/>
      <c r="Z365" s="54"/>
      <c r="AA365" s="54"/>
      <c r="AB365" s="54"/>
      <c r="AC365" s="54"/>
      <c r="AD365" s="54"/>
      <c r="AE365" s="54"/>
      <c r="AF365" s="54"/>
      <c r="AG365" s="54"/>
      <c r="AH365" s="54"/>
      <c r="AI365" s="54"/>
      <c r="AJ365" s="54"/>
      <c r="AK365" s="54"/>
      <c r="AL365" s="54"/>
      <c r="AM365" s="54"/>
      <c r="AN365" s="54"/>
      <c r="AO365" s="54"/>
      <c r="AP365" s="54"/>
      <c r="AQ365" s="54"/>
      <c r="AR365" s="54"/>
      <c r="AS365" s="54"/>
      <c r="AT365" s="54"/>
      <c r="AU365" s="54"/>
      <c r="AV365" s="54"/>
      <c r="AW365" s="54"/>
      <c r="AX365" s="54"/>
      <c r="AY365" s="54"/>
      <c r="AZ365" s="54"/>
      <c r="BA365" s="54"/>
      <c r="BB365" s="54"/>
      <c r="BC365" s="54"/>
      <c r="BD365" s="54"/>
      <c r="BE365" s="54"/>
      <c r="BF365" s="54"/>
      <c r="BG365" s="54"/>
      <c r="BH365" s="54"/>
      <c r="BI365" s="54"/>
      <c r="BJ365" s="54"/>
      <c r="BK365" s="54"/>
      <c r="BL365" s="54"/>
      <c r="BM365" s="54"/>
      <c r="BN365" s="54"/>
      <c r="BO365" s="54"/>
      <c r="BP365" s="54"/>
      <c r="BQ365" s="54"/>
      <c r="BR365" s="54"/>
      <c r="BS365" s="54"/>
      <c r="BT365" s="54"/>
      <c r="BU365" s="55"/>
      <c r="BV365" s="42"/>
    </row>
    <row r="366" spans="1:74" s="10" customFormat="1" ht="187.2" x14ac:dyDescent="0.3">
      <c r="A366" s="16" t="s">
        <v>269</v>
      </c>
      <c r="B366" s="32" t="s">
        <v>243</v>
      </c>
      <c r="C366" s="17" t="s">
        <v>595</v>
      </c>
      <c r="D366" s="17" t="s">
        <v>270</v>
      </c>
      <c r="E366" s="17" t="s">
        <v>213</v>
      </c>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3"/>
      <c r="BV366" s="42"/>
    </row>
    <row r="367" spans="1:74" s="10" customFormat="1" ht="31.2" x14ac:dyDescent="0.3">
      <c r="A367" s="16"/>
      <c r="B367" s="34" t="s">
        <v>85</v>
      </c>
      <c r="C367" s="29" t="s">
        <v>528</v>
      </c>
      <c r="D367" s="17"/>
      <c r="E367" s="17"/>
      <c r="F367" s="52"/>
      <c r="G367" s="52"/>
      <c r="H367" s="52"/>
      <c r="I367" s="52"/>
      <c r="J367" s="52"/>
      <c r="K367" s="52"/>
      <c r="L367" s="52"/>
      <c r="M367" s="52"/>
      <c r="N367" s="52"/>
      <c r="O367" s="52"/>
      <c r="P367" s="52"/>
      <c r="Q367" s="52"/>
      <c r="R367" s="52"/>
      <c r="S367" s="52"/>
      <c r="T367" s="52"/>
      <c r="U367" s="52"/>
      <c r="V367" s="52"/>
      <c r="W367" s="52"/>
      <c r="X367" s="52"/>
      <c r="Y367" s="52"/>
      <c r="Z367" s="52"/>
      <c r="AA367" s="52"/>
      <c r="AB367" s="52">
        <v>12607.528920000001</v>
      </c>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3">
        <v>12607.528920000001</v>
      </c>
      <c r="BV367" s="42"/>
    </row>
    <row r="368" spans="1:74" s="10" customFormat="1" ht="31.2" x14ac:dyDescent="0.3">
      <c r="A368" s="16"/>
      <c r="B368" s="34" t="s">
        <v>86</v>
      </c>
      <c r="C368" s="29" t="s">
        <v>528</v>
      </c>
      <c r="D368" s="17"/>
      <c r="E368" s="17"/>
      <c r="F368" s="52"/>
      <c r="G368" s="52"/>
      <c r="H368" s="52"/>
      <c r="I368" s="52"/>
      <c r="J368" s="52"/>
      <c r="K368" s="52"/>
      <c r="L368" s="52"/>
      <c r="M368" s="52"/>
      <c r="N368" s="52"/>
      <c r="O368" s="52"/>
      <c r="P368" s="52"/>
      <c r="Q368" s="52"/>
      <c r="R368" s="52"/>
      <c r="S368" s="52"/>
      <c r="T368" s="52"/>
      <c r="U368" s="52"/>
      <c r="V368" s="52"/>
      <c r="W368" s="52"/>
      <c r="X368" s="52"/>
      <c r="Y368" s="52"/>
      <c r="Z368" s="52"/>
      <c r="AA368" s="52"/>
      <c r="AB368" s="52">
        <v>5220.2780000000002</v>
      </c>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3">
        <v>5220.2780000000002</v>
      </c>
      <c r="BV368" s="42"/>
    </row>
    <row r="369" spans="1:74" s="10" customFormat="1" ht="15.6" x14ac:dyDescent="0.3">
      <c r="A369" s="16"/>
      <c r="B369" s="34" t="s">
        <v>81</v>
      </c>
      <c r="C369" s="29" t="s">
        <v>528</v>
      </c>
      <c r="D369" s="17"/>
      <c r="E369" s="17"/>
      <c r="F369" s="54"/>
      <c r="G369" s="54"/>
      <c r="H369" s="54"/>
      <c r="I369" s="54"/>
      <c r="J369" s="54"/>
      <c r="K369" s="54"/>
      <c r="L369" s="54"/>
      <c r="M369" s="54"/>
      <c r="N369" s="54"/>
      <c r="O369" s="54"/>
      <c r="P369" s="54"/>
      <c r="Q369" s="54"/>
      <c r="R369" s="54"/>
      <c r="S369" s="54"/>
      <c r="T369" s="54"/>
      <c r="U369" s="54"/>
      <c r="V369" s="54"/>
      <c r="W369" s="54"/>
      <c r="X369" s="54"/>
      <c r="Y369" s="54"/>
      <c r="Z369" s="54"/>
      <c r="AA369" s="54"/>
      <c r="AB369" s="54">
        <v>41.4060362908927</v>
      </c>
      <c r="AC369" s="54"/>
      <c r="AD369" s="54"/>
      <c r="AE369" s="54"/>
      <c r="AF369" s="54"/>
      <c r="AG369" s="54"/>
      <c r="AH369" s="54"/>
      <c r="AI369" s="54"/>
      <c r="AJ369" s="54"/>
      <c r="AK369" s="54"/>
      <c r="AL369" s="54"/>
      <c r="AM369" s="54"/>
      <c r="AN369" s="54"/>
      <c r="AO369" s="54"/>
      <c r="AP369" s="54"/>
      <c r="AQ369" s="54"/>
      <c r="AR369" s="54"/>
      <c r="AS369" s="54"/>
      <c r="AT369" s="54"/>
      <c r="AU369" s="54"/>
      <c r="AV369" s="54"/>
      <c r="AW369" s="54"/>
      <c r="AX369" s="54"/>
      <c r="AY369" s="54"/>
      <c r="AZ369" s="54"/>
      <c r="BA369" s="54"/>
      <c r="BB369" s="54"/>
      <c r="BC369" s="54"/>
      <c r="BD369" s="54"/>
      <c r="BE369" s="54"/>
      <c r="BF369" s="54"/>
      <c r="BG369" s="54"/>
      <c r="BH369" s="54"/>
      <c r="BI369" s="54"/>
      <c r="BJ369" s="54"/>
      <c r="BK369" s="54"/>
      <c r="BL369" s="54"/>
      <c r="BM369" s="54"/>
      <c r="BN369" s="54"/>
      <c r="BO369" s="54"/>
      <c r="BP369" s="54"/>
      <c r="BQ369" s="54"/>
      <c r="BR369" s="54"/>
      <c r="BS369" s="54"/>
      <c r="BT369" s="54"/>
      <c r="BU369" s="55">
        <v>41.4060362908927</v>
      </c>
      <c r="BV369" s="42"/>
    </row>
    <row r="370" spans="1:74" s="10" customFormat="1" ht="187.2" x14ac:dyDescent="0.3">
      <c r="A370" s="16" t="s">
        <v>271</v>
      </c>
      <c r="B370" s="32" t="s">
        <v>243</v>
      </c>
      <c r="C370" s="17" t="s">
        <v>595</v>
      </c>
      <c r="D370" s="17" t="s">
        <v>272</v>
      </c>
      <c r="E370" s="17" t="s">
        <v>213</v>
      </c>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3"/>
      <c r="BV370" s="42"/>
    </row>
    <row r="371" spans="1:74" s="10" customFormat="1" ht="31.2" x14ac:dyDescent="0.3">
      <c r="A371" s="16"/>
      <c r="B371" s="34" t="s">
        <v>85</v>
      </c>
      <c r="C371" s="29" t="s">
        <v>528</v>
      </c>
      <c r="D371" s="17"/>
      <c r="E371" s="17"/>
      <c r="F371" s="52"/>
      <c r="G371" s="52"/>
      <c r="H371" s="52"/>
      <c r="I371" s="52"/>
      <c r="J371" s="52"/>
      <c r="K371" s="52"/>
      <c r="L371" s="52"/>
      <c r="M371" s="52"/>
      <c r="N371" s="52"/>
      <c r="O371" s="52"/>
      <c r="P371" s="52"/>
      <c r="Q371" s="52"/>
      <c r="R371" s="52"/>
      <c r="S371" s="52"/>
      <c r="T371" s="52"/>
      <c r="U371" s="52"/>
      <c r="V371" s="52"/>
      <c r="W371" s="52"/>
      <c r="X371" s="52"/>
      <c r="Y371" s="52"/>
      <c r="Z371" s="52"/>
      <c r="AA371" s="52"/>
      <c r="AB371" s="52">
        <v>44228.34895</v>
      </c>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3">
        <v>44228.34895</v>
      </c>
      <c r="BV371" s="42"/>
    </row>
    <row r="372" spans="1:74" s="10" customFormat="1" ht="31.2" x14ac:dyDescent="0.3">
      <c r="A372" s="16"/>
      <c r="B372" s="34" t="s">
        <v>86</v>
      </c>
      <c r="C372" s="29" t="s">
        <v>528</v>
      </c>
      <c r="D372" s="17"/>
      <c r="E372" s="17"/>
      <c r="F372" s="52"/>
      <c r="G372" s="52"/>
      <c r="H372" s="52"/>
      <c r="I372" s="52"/>
      <c r="J372" s="52"/>
      <c r="K372" s="52"/>
      <c r="L372" s="52"/>
      <c r="M372" s="52"/>
      <c r="N372" s="52"/>
      <c r="O372" s="52"/>
      <c r="P372" s="52"/>
      <c r="Q372" s="52"/>
      <c r="R372" s="52"/>
      <c r="S372" s="52"/>
      <c r="T372" s="52"/>
      <c r="U372" s="52"/>
      <c r="V372" s="52"/>
      <c r="W372" s="52"/>
      <c r="X372" s="52"/>
      <c r="Y372" s="52"/>
      <c r="Z372" s="52"/>
      <c r="AA372" s="52"/>
      <c r="AB372" s="52">
        <v>35653.055419999997</v>
      </c>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3">
        <v>35653.055419999997</v>
      </c>
      <c r="BV372" s="42"/>
    </row>
    <row r="373" spans="1:74" s="10" customFormat="1" ht="15.6" x14ac:dyDescent="0.3">
      <c r="A373" s="16"/>
      <c r="B373" s="34" t="s">
        <v>81</v>
      </c>
      <c r="C373" s="29" t="s">
        <v>528</v>
      </c>
      <c r="D373" s="17"/>
      <c r="E373" s="17"/>
      <c r="F373" s="54"/>
      <c r="G373" s="54"/>
      <c r="H373" s="54"/>
      <c r="I373" s="54"/>
      <c r="J373" s="54"/>
      <c r="K373" s="54"/>
      <c r="L373" s="54"/>
      <c r="M373" s="54"/>
      <c r="N373" s="54"/>
      <c r="O373" s="54"/>
      <c r="P373" s="54"/>
      <c r="Q373" s="54"/>
      <c r="R373" s="54"/>
      <c r="S373" s="54"/>
      <c r="T373" s="54"/>
      <c r="U373" s="54"/>
      <c r="V373" s="54"/>
      <c r="W373" s="54"/>
      <c r="X373" s="54"/>
      <c r="Y373" s="54"/>
      <c r="Z373" s="54"/>
      <c r="AA373" s="54"/>
      <c r="AB373" s="54">
        <v>80.611318908389805</v>
      </c>
      <c r="AC373" s="54"/>
      <c r="AD373" s="54"/>
      <c r="AE373" s="54"/>
      <c r="AF373" s="54"/>
      <c r="AG373" s="54"/>
      <c r="AH373" s="54"/>
      <c r="AI373" s="54"/>
      <c r="AJ373" s="54"/>
      <c r="AK373" s="54"/>
      <c r="AL373" s="54"/>
      <c r="AM373" s="54"/>
      <c r="AN373" s="54"/>
      <c r="AO373" s="54"/>
      <c r="AP373" s="54"/>
      <c r="AQ373" s="54"/>
      <c r="AR373" s="54"/>
      <c r="AS373" s="54"/>
      <c r="AT373" s="54"/>
      <c r="AU373" s="54"/>
      <c r="AV373" s="54"/>
      <c r="AW373" s="54"/>
      <c r="AX373" s="54"/>
      <c r="AY373" s="54"/>
      <c r="AZ373" s="54"/>
      <c r="BA373" s="54"/>
      <c r="BB373" s="54"/>
      <c r="BC373" s="54"/>
      <c r="BD373" s="54"/>
      <c r="BE373" s="54"/>
      <c r="BF373" s="54"/>
      <c r="BG373" s="54"/>
      <c r="BH373" s="54"/>
      <c r="BI373" s="54"/>
      <c r="BJ373" s="54"/>
      <c r="BK373" s="54"/>
      <c r="BL373" s="54"/>
      <c r="BM373" s="54"/>
      <c r="BN373" s="54"/>
      <c r="BO373" s="54"/>
      <c r="BP373" s="54"/>
      <c r="BQ373" s="54"/>
      <c r="BR373" s="54"/>
      <c r="BS373" s="54"/>
      <c r="BT373" s="54"/>
      <c r="BU373" s="55">
        <v>80.611318908389805</v>
      </c>
      <c r="BV373" s="42"/>
    </row>
    <row r="374" spans="1:74" s="10" customFormat="1" ht="187.2" x14ac:dyDescent="0.3">
      <c r="A374" s="16" t="s">
        <v>273</v>
      </c>
      <c r="B374" s="32" t="s">
        <v>243</v>
      </c>
      <c r="C374" s="17" t="s">
        <v>595</v>
      </c>
      <c r="D374" s="17" t="s">
        <v>274</v>
      </c>
      <c r="E374" s="17" t="s">
        <v>213</v>
      </c>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3"/>
      <c r="BV374" s="42"/>
    </row>
    <row r="375" spans="1:74" s="10" customFormat="1" ht="31.2" x14ac:dyDescent="0.3">
      <c r="A375" s="16"/>
      <c r="B375" s="34" t="s">
        <v>85</v>
      </c>
      <c r="C375" s="29" t="s">
        <v>528</v>
      </c>
      <c r="D375" s="17"/>
      <c r="E375" s="17"/>
      <c r="F375" s="52"/>
      <c r="G375" s="52"/>
      <c r="H375" s="52"/>
      <c r="I375" s="52"/>
      <c r="J375" s="52"/>
      <c r="K375" s="52"/>
      <c r="L375" s="52"/>
      <c r="M375" s="52"/>
      <c r="N375" s="52"/>
      <c r="O375" s="52"/>
      <c r="P375" s="52"/>
      <c r="Q375" s="52"/>
      <c r="R375" s="52"/>
      <c r="S375" s="52"/>
      <c r="T375" s="52"/>
      <c r="U375" s="52"/>
      <c r="V375" s="52"/>
      <c r="W375" s="52"/>
      <c r="X375" s="52"/>
      <c r="Y375" s="52"/>
      <c r="Z375" s="52"/>
      <c r="AA375" s="52"/>
      <c r="AB375" s="52">
        <v>34370.291640000003</v>
      </c>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3">
        <v>34370.291640000003</v>
      </c>
      <c r="BV375" s="42"/>
    </row>
    <row r="376" spans="1:74" s="10" customFormat="1" ht="31.2" x14ac:dyDescent="0.3">
      <c r="A376" s="16"/>
      <c r="B376" s="34" t="s">
        <v>86</v>
      </c>
      <c r="C376" s="29" t="s">
        <v>528</v>
      </c>
      <c r="D376" s="17"/>
      <c r="E376" s="17"/>
      <c r="F376" s="52"/>
      <c r="G376" s="52"/>
      <c r="H376" s="52"/>
      <c r="I376" s="52"/>
      <c r="J376" s="52"/>
      <c r="K376" s="52"/>
      <c r="L376" s="52"/>
      <c r="M376" s="52"/>
      <c r="N376" s="52"/>
      <c r="O376" s="52"/>
      <c r="P376" s="52"/>
      <c r="Q376" s="52"/>
      <c r="R376" s="52"/>
      <c r="S376" s="52"/>
      <c r="T376" s="52"/>
      <c r="U376" s="52"/>
      <c r="V376" s="52"/>
      <c r="W376" s="52"/>
      <c r="X376" s="52"/>
      <c r="Y376" s="52"/>
      <c r="Z376" s="52"/>
      <c r="AA376" s="52"/>
      <c r="AB376" s="52">
        <v>26036.513060000001</v>
      </c>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3">
        <v>26036.513060000001</v>
      </c>
      <c r="BV376" s="42"/>
    </row>
    <row r="377" spans="1:74" s="10" customFormat="1" ht="15.6" x14ac:dyDescent="0.3">
      <c r="A377" s="16"/>
      <c r="B377" s="34" t="s">
        <v>81</v>
      </c>
      <c r="C377" s="29" t="s">
        <v>528</v>
      </c>
      <c r="D377" s="17"/>
      <c r="E377" s="17"/>
      <c r="F377" s="54"/>
      <c r="G377" s="54"/>
      <c r="H377" s="54"/>
      <c r="I377" s="54"/>
      <c r="J377" s="54"/>
      <c r="K377" s="54"/>
      <c r="L377" s="54"/>
      <c r="M377" s="54"/>
      <c r="N377" s="54"/>
      <c r="O377" s="54"/>
      <c r="P377" s="54"/>
      <c r="Q377" s="54"/>
      <c r="R377" s="54"/>
      <c r="S377" s="54"/>
      <c r="T377" s="54"/>
      <c r="U377" s="54"/>
      <c r="V377" s="54"/>
      <c r="W377" s="54"/>
      <c r="X377" s="54"/>
      <c r="Y377" s="54"/>
      <c r="Z377" s="54"/>
      <c r="AA377" s="54"/>
      <c r="AB377" s="54">
        <v>75.752959365927495</v>
      </c>
      <c r="AC377" s="54"/>
      <c r="AD377" s="54"/>
      <c r="AE377" s="54"/>
      <c r="AF377" s="54"/>
      <c r="AG377" s="54"/>
      <c r="AH377" s="54"/>
      <c r="AI377" s="54"/>
      <c r="AJ377" s="54"/>
      <c r="AK377" s="54"/>
      <c r="AL377" s="54"/>
      <c r="AM377" s="54"/>
      <c r="AN377" s="54"/>
      <c r="AO377" s="54"/>
      <c r="AP377" s="54"/>
      <c r="AQ377" s="54"/>
      <c r="AR377" s="54"/>
      <c r="AS377" s="54"/>
      <c r="AT377" s="54"/>
      <c r="AU377" s="54"/>
      <c r="AV377" s="54"/>
      <c r="AW377" s="54"/>
      <c r="AX377" s="54"/>
      <c r="AY377" s="54"/>
      <c r="AZ377" s="54"/>
      <c r="BA377" s="54"/>
      <c r="BB377" s="54"/>
      <c r="BC377" s="54"/>
      <c r="BD377" s="54"/>
      <c r="BE377" s="54"/>
      <c r="BF377" s="54"/>
      <c r="BG377" s="54"/>
      <c r="BH377" s="54"/>
      <c r="BI377" s="54"/>
      <c r="BJ377" s="54"/>
      <c r="BK377" s="54"/>
      <c r="BL377" s="54"/>
      <c r="BM377" s="54"/>
      <c r="BN377" s="54"/>
      <c r="BO377" s="54"/>
      <c r="BP377" s="54"/>
      <c r="BQ377" s="54"/>
      <c r="BR377" s="54"/>
      <c r="BS377" s="54"/>
      <c r="BT377" s="54"/>
      <c r="BU377" s="55">
        <v>75.752959365927495</v>
      </c>
      <c r="BV377" s="42"/>
    </row>
    <row r="378" spans="1:74" s="10" customFormat="1" ht="187.2" x14ac:dyDescent="0.3">
      <c r="A378" s="16" t="s">
        <v>275</v>
      </c>
      <c r="B378" s="32" t="s">
        <v>243</v>
      </c>
      <c r="C378" s="17" t="s">
        <v>595</v>
      </c>
      <c r="D378" s="17" t="s">
        <v>276</v>
      </c>
      <c r="E378" s="17" t="s">
        <v>213</v>
      </c>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3"/>
      <c r="BV378" s="42"/>
    </row>
    <row r="379" spans="1:74" s="10" customFormat="1" ht="31.2" x14ac:dyDescent="0.3">
      <c r="A379" s="16"/>
      <c r="B379" s="34" t="s">
        <v>85</v>
      </c>
      <c r="C379" s="29" t="s">
        <v>528</v>
      </c>
      <c r="D379" s="17"/>
      <c r="E379" s="17"/>
      <c r="F379" s="52"/>
      <c r="G379" s="52"/>
      <c r="H379" s="52"/>
      <c r="I379" s="52"/>
      <c r="J379" s="52"/>
      <c r="K379" s="52"/>
      <c r="L379" s="52"/>
      <c r="M379" s="52"/>
      <c r="N379" s="52"/>
      <c r="O379" s="52"/>
      <c r="P379" s="52"/>
      <c r="Q379" s="52"/>
      <c r="R379" s="52"/>
      <c r="S379" s="52"/>
      <c r="T379" s="52"/>
      <c r="U379" s="52"/>
      <c r="V379" s="52"/>
      <c r="W379" s="52"/>
      <c r="X379" s="52"/>
      <c r="Y379" s="52"/>
      <c r="Z379" s="52"/>
      <c r="AA379" s="52"/>
      <c r="AB379" s="52">
        <v>37607.84261</v>
      </c>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3">
        <v>37607.84261</v>
      </c>
      <c r="BV379" s="42"/>
    </row>
    <row r="380" spans="1:74" s="10" customFormat="1" ht="31.2" x14ac:dyDescent="0.3">
      <c r="A380" s="16"/>
      <c r="B380" s="34" t="s">
        <v>86</v>
      </c>
      <c r="C380" s="29" t="s">
        <v>528</v>
      </c>
      <c r="D380" s="17"/>
      <c r="E380" s="17"/>
      <c r="F380" s="52"/>
      <c r="G380" s="52"/>
      <c r="H380" s="52"/>
      <c r="I380" s="52"/>
      <c r="J380" s="52"/>
      <c r="K380" s="52"/>
      <c r="L380" s="52"/>
      <c r="M380" s="52"/>
      <c r="N380" s="52"/>
      <c r="O380" s="52"/>
      <c r="P380" s="52"/>
      <c r="Q380" s="52"/>
      <c r="R380" s="52"/>
      <c r="S380" s="52"/>
      <c r="T380" s="52"/>
      <c r="U380" s="52"/>
      <c r="V380" s="52"/>
      <c r="W380" s="52"/>
      <c r="X380" s="52"/>
      <c r="Y380" s="52"/>
      <c r="Z380" s="52"/>
      <c r="AA380" s="52"/>
      <c r="AB380" s="52">
        <v>30991.805100000001</v>
      </c>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3">
        <v>30991.805100000001</v>
      </c>
      <c r="BV380" s="42"/>
    </row>
    <row r="381" spans="1:74" s="10" customFormat="1" ht="15.6" x14ac:dyDescent="0.3">
      <c r="A381" s="16"/>
      <c r="B381" s="34" t="s">
        <v>81</v>
      </c>
      <c r="C381" s="29" t="s">
        <v>528</v>
      </c>
      <c r="D381" s="17"/>
      <c r="E381" s="17"/>
      <c r="F381" s="54"/>
      <c r="G381" s="54"/>
      <c r="H381" s="54"/>
      <c r="I381" s="54"/>
      <c r="J381" s="54"/>
      <c r="K381" s="54"/>
      <c r="L381" s="54"/>
      <c r="M381" s="54"/>
      <c r="N381" s="54"/>
      <c r="O381" s="54"/>
      <c r="P381" s="54"/>
      <c r="Q381" s="54"/>
      <c r="R381" s="54"/>
      <c r="S381" s="54"/>
      <c r="T381" s="54"/>
      <c r="U381" s="54"/>
      <c r="V381" s="54"/>
      <c r="W381" s="54"/>
      <c r="X381" s="54"/>
      <c r="Y381" s="54"/>
      <c r="Z381" s="54"/>
      <c r="AA381" s="54"/>
      <c r="AB381" s="54">
        <v>82.407824935321301</v>
      </c>
      <c r="AC381" s="54"/>
      <c r="AD381" s="54"/>
      <c r="AE381" s="54"/>
      <c r="AF381" s="54"/>
      <c r="AG381" s="54"/>
      <c r="AH381" s="54"/>
      <c r="AI381" s="54"/>
      <c r="AJ381" s="54"/>
      <c r="AK381" s="54"/>
      <c r="AL381" s="54"/>
      <c r="AM381" s="54"/>
      <c r="AN381" s="54"/>
      <c r="AO381" s="54"/>
      <c r="AP381" s="54"/>
      <c r="AQ381" s="54"/>
      <c r="AR381" s="54"/>
      <c r="AS381" s="54"/>
      <c r="AT381" s="54"/>
      <c r="AU381" s="54"/>
      <c r="AV381" s="54"/>
      <c r="AW381" s="54"/>
      <c r="AX381" s="54"/>
      <c r="AY381" s="54"/>
      <c r="AZ381" s="54"/>
      <c r="BA381" s="54"/>
      <c r="BB381" s="54"/>
      <c r="BC381" s="54"/>
      <c r="BD381" s="54"/>
      <c r="BE381" s="54"/>
      <c r="BF381" s="54"/>
      <c r="BG381" s="54"/>
      <c r="BH381" s="54"/>
      <c r="BI381" s="54"/>
      <c r="BJ381" s="54"/>
      <c r="BK381" s="54"/>
      <c r="BL381" s="54"/>
      <c r="BM381" s="54"/>
      <c r="BN381" s="54"/>
      <c r="BO381" s="54"/>
      <c r="BP381" s="54"/>
      <c r="BQ381" s="54"/>
      <c r="BR381" s="54"/>
      <c r="BS381" s="54"/>
      <c r="BT381" s="54"/>
      <c r="BU381" s="55">
        <v>82.407824935321301</v>
      </c>
      <c r="BV381" s="42"/>
    </row>
    <row r="382" spans="1:74" s="10" customFormat="1" ht="187.2" x14ac:dyDescent="0.3">
      <c r="A382" s="16" t="s">
        <v>277</v>
      </c>
      <c r="B382" s="32" t="s">
        <v>243</v>
      </c>
      <c r="C382" s="17" t="s">
        <v>595</v>
      </c>
      <c r="D382" s="17" t="s">
        <v>278</v>
      </c>
      <c r="E382" s="17" t="s">
        <v>213</v>
      </c>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3"/>
      <c r="BV382" s="42"/>
    </row>
    <row r="383" spans="1:74" s="10" customFormat="1" ht="31.2" x14ac:dyDescent="0.3">
      <c r="A383" s="16"/>
      <c r="B383" s="34" t="s">
        <v>85</v>
      </c>
      <c r="C383" s="29" t="s">
        <v>528</v>
      </c>
      <c r="D383" s="17"/>
      <c r="E383" s="17"/>
      <c r="F383" s="52"/>
      <c r="G383" s="52"/>
      <c r="H383" s="52"/>
      <c r="I383" s="52"/>
      <c r="J383" s="52"/>
      <c r="K383" s="52"/>
      <c r="L383" s="52"/>
      <c r="M383" s="52"/>
      <c r="N383" s="52"/>
      <c r="O383" s="52"/>
      <c r="P383" s="52"/>
      <c r="Q383" s="52"/>
      <c r="R383" s="52"/>
      <c r="S383" s="52"/>
      <c r="T383" s="52"/>
      <c r="U383" s="52"/>
      <c r="V383" s="52"/>
      <c r="W383" s="52"/>
      <c r="X383" s="52"/>
      <c r="Y383" s="52"/>
      <c r="Z383" s="52"/>
      <c r="AA383" s="52"/>
      <c r="AB383" s="52">
        <v>30125.35671</v>
      </c>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3">
        <v>30125.35671</v>
      </c>
      <c r="BV383" s="42"/>
    </row>
    <row r="384" spans="1:74" s="10" customFormat="1" ht="31.2" x14ac:dyDescent="0.3">
      <c r="A384" s="16"/>
      <c r="B384" s="34" t="s">
        <v>86</v>
      </c>
      <c r="C384" s="29" t="s">
        <v>528</v>
      </c>
      <c r="D384" s="17"/>
      <c r="E384" s="17"/>
      <c r="F384" s="52"/>
      <c r="G384" s="52"/>
      <c r="H384" s="52"/>
      <c r="I384" s="52"/>
      <c r="J384" s="52"/>
      <c r="K384" s="52"/>
      <c r="L384" s="52"/>
      <c r="M384" s="52"/>
      <c r="N384" s="52"/>
      <c r="O384" s="52"/>
      <c r="P384" s="52"/>
      <c r="Q384" s="52"/>
      <c r="R384" s="52"/>
      <c r="S384" s="52"/>
      <c r="T384" s="52"/>
      <c r="U384" s="52"/>
      <c r="V384" s="52"/>
      <c r="W384" s="52"/>
      <c r="X384" s="52"/>
      <c r="Y384" s="52"/>
      <c r="Z384" s="52"/>
      <c r="AA384" s="52"/>
      <c r="AB384" s="52">
        <v>23699.812040000001</v>
      </c>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3">
        <v>23699.812040000001</v>
      </c>
      <c r="BV384" s="42"/>
    </row>
    <row r="385" spans="1:74" s="10" customFormat="1" ht="15.6" x14ac:dyDescent="0.3">
      <c r="A385" s="16"/>
      <c r="B385" s="34" t="s">
        <v>81</v>
      </c>
      <c r="C385" s="29" t="s">
        <v>528</v>
      </c>
      <c r="D385" s="17"/>
      <c r="E385" s="17"/>
      <c r="F385" s="54"/>
      <c r="G385" s="54"/>
      <c r="H385" s="54"/>
      <c r="I385" s="54"/>
      <c r="J385" s="54"/>
      <c r="K385" s="54"/>
      <c r="L385" s="54"/>
      <c r="M385" s="54"/>
      <c r="N385" s="54"/>
      <c r="O385" s="54"/>
      <c r="P385" s="54"/>
      <c r="Q385" s="54"/>
      <c r="R385" s="54"/>
      <c r="S385" s="54"/>
      <c r="T385" s="54"/>
      <c r="U385" s="54"/>
      <c r="V385" s="54"/>
      <c r="W385" s="54"/>
      <c r="X385" s="54"/>
      <c r="Y385" s="54"/>
      <c r="Z385" s="54"/>
      <c r="AA385" s="54"/>
      <c r="AB385" s="54">
        <v>78.670643697748901</v>
      </c>
      <c r="AC385" s="54"/>
      <c r="AD385" s="54"/>
      <c r="AE385" s="54"/>
      <c r="AF385" s="54"/>
      <c r="AG385" s="54"/>
      <c r="AH385" s="54"/>
      <c r="AI385" s="54"/>
      <c r="AJ385" s="54"/>
      <c r="AK385" s="54"/>
      <c r="AL385" s="54"/>
      <c r="AM385" s="54"/>
      <c r="AN385" s="54"/>
      <c r="AO385" s="54"/>
      <c r="AP385" s="54"/>
      <c r="AQ385" s="54"/>
      <c r="AR385" s="54"/>
      <c r="AS385" s="54"/>
      <c r="AT385" s="54"/>
      <c r="AU385" s="54"/>
      <c r="AV385" s="54"/>
      <c r="AW385" s="54"/>
      <c r="AX385" s="54"/>
      <c r="AY385" s="54"/>
      <c r="AZ385" s="54"/>
      <c r="BA385" s="54"/>
      <c r="BB385" s="54"/>
      <c r="BC385" s="54"/>
      <c r="BD385" s="54"/>
      <c r="BE385" s="54"/>
      <c r="BF385" s="54"/>
      <c r="BG385" s="54"/>
      <c r="BH385" s="54"/>
      <c r="BI385" s="54"/>
      <c r="BJ385" s="54"/>
      <c r="BK385" s="54"/>
      <c r="BL385" s="54"/>
      <c r="BM385" s="54"/>
      <c r="BN385" s="54"/>
      <c r="BO385" s="54"/>
      <c r="BP385" s="54"/>
      <c r="BQ385" s="54"/>
      <c r="BR385" s="54"/>
      <c r="BS385" s="54"/>
      <c r="BT385" s="54"/>
      <c r="BU385" s="55">
        <v>78.670643697748901</v>
      </c>
      <c r="BV385" s="42"/>
    </row>
    <row r="386" spans="1:74" s="10" customFormat="1" ht="187.2" x14ac:dyDescent="0.3">
      <c r="A386" s="16" t="s">
        <v>279</v>
      </c>
      <c r="B386" s="32" t="s">
        <v>243</v>
      </c>
      <c r="C386" s="17" t="s">
        <v>595</v>
      </c>
      <c r="D386" s="17" t="s">
        <v>280</v>
      </c>
      <c r="E386" s="17" t="s">
        <v>213</v>
      </c>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3"/>
      <c r="BV386" s="42"/>
    </row>
    <row r="387" spans="1:74" s="10" customFormat="1" ht="31.2" x14ac:dyDescent="0.3">
      <c r="A387" s="16"/>
      <c r="B387" s="34" t="s">
        <v>85</v>
      </c>
      <c r="C387" s="29" t="s">
        <v>528</v>
      </c>
      <c r="D387" s="17"/>
      <c r="E387" s="17"/>
      <c r="F387" s="52"/>
      <c r="G387" s="52"/>
      <c r="H387" s="52"/>
      <c r="I387" s="52"/>
      <c r="J387" s="52"/>
      <c r="K387" s="52"/>
      <c r="L387" s="52"/>
      <c r="M387" s="52"/>
      <c r="N387" s="52"/>
      <c r="O387" s="52"/>
      <c r="P387" s="52"/>
      <c r="Q387" s="52"/>
      <c r="R387" s="52"/>
      <c r="S387" s="52"/>
      <c r="T387" s="52">
        <v>4365.8999999999996</v>
      </c>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3">
        <v>4365.8999999999996</v>
      </c>
      <c r="BV387" s="42"/>
    </row>
    <row r="388" spans="1:74" s="10" customFormat="1" ht="31.2" x14ac:dyDescent="0.3">
      <c r="A388" s="16"/>
      <c r="B388" s="34" t="s">
        <v>86</v>
      </c>
      <c r="C388" s="29" t="s">
        <v>528</v>
      </c>
      <c r="D388" s="17"/>
      <c r="E388" s="17"/>
      <c r="F388" s="52"/>
      <c r="G388" s="52"/>
      <c r="H388" s="52"/>
      <c r="I388" s="52"/>
      <c r="J388" s="52"/>
      <c r="K388" s="52"/>
      <c r="L388" s="52"/>
      <c r="M388" s="52"/>
      <c r="N388" s="52"/>
      <c r="O388" s="52"/>
      <c r="P388" s="52"/>
      <c r="Q388" s="52"/>
      <c r="R388" s="52"/>
      <c r="S388" s="52"/>
      <c r="T388" s="52">
        <v>4365.8999999999996</v>
      </c>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3">
        <v>4365.8999999999996</v>
      </c>
      <c r="BV388" s="42"/>
    </row>
    <row r="389" spans="1:74" s="10" customFormat="1" ht="15.6" x14ac:dyDescent="0.3">
      <c r="A389" s="16"/>
      <c r="B389" s="34" t="s">
        <v>81</v>
      </c>
      <c r="C389" s="29" t="s">
        <v>528</v>
      </c>
      <c r="D389" s="17"/>
      <c r="E389" s="17"/>
      <c r="F389" s="54"/>
      <c r="G389" s="54"/>
      <c r="H389" s="54"/>
      <c r="I389" s="54"/>
      <c r="J389" s="54"/>
      <c r="K389" s="54"/>
      <c r="L389" s="54"/>
      <c r="M389" s="54"/>
      <c r="N389" s="54"/>
      <c r="O389" s="54"/>
      <c r="P389" s="54"/>
      <c r="Q389" s="54"/>
      <c r="R389" s="54"/>
      <c r="S389" s="54"/>
      <c r="T389" s="54">
        <v>100</v>
      </c>
      <c r="U389" s="54"/>
      <c r="V389" s="54"/>
      <c r="W389" s="54"/>
      <c r="X389" s="54"/>
      <c r="Y389" s="54"/>
      <c r="Z389" s="54"/>
      <c r="AA389" s="54"/>
      <c r="AB389" s="54"/>
      <c r="AC389" s="54"/>
      <c r="AD389" s="54"/>
      <c r="AE389" s="54"/>
      <c r="AF389" s="54"/>
      <c r="AG389" s="54"/>
      <c r="AH389" s="54"/>
      <c r="AI389" s="54"/>
      <c r="AJ389" s="54"/>
      <c r="AK389" s="54"/>
      <c r="AL389" s="54"/>
      <c r="AM389" s="54"/>
      <c r="AN389" s="54"/>
      <c r="AO389" s="54"/>
      <c r="AP389" s="54"/>
      <c r="AQ389" s="54"/>
      <c r="AR389" s="54"/>
      <c r="AS389" s="54"/>
      <c r="AT389" s="54"/>
      <c r="AU389" s="54"/>
      <c r="AV389" s="54"/>
      <c r="AW389" s="54"/>
      <c r="AX389" s="54"/>
      <c r="AY389" s="54"/>
      <c r="AZ389" s="54"/>
      <c r="BA389" s="54"/>
      <c r="BB389" s="54"/>
      <c r="BC389" s="54"/>
      <c r="BD389" s="54"/>
      <c r="BE389" s="54"/>
      <c r="BF389" s="54"/>
      <c r="BG389" s="54"/>
      <c r="BH389" s="54"/>
      <c r="BI389" s="54"/>
      <c r="BJ389" s="54"/>
      <c r="BK389" s="54"/>
      <c r="BL389" s="54"/>
      <c r="BM389" s="54"/>
      <c r="BN389" s="54"/>
      <c r="BO389" s="54"/>
      <c r="BP389" s="54"/>
      <c r="BQ389" s="54"/>
      <c r="BR389" s="54"/>
      <c r="BS389" s="54"/>
      <c r="BT389" s="54"/>
      <c r="BU389" s="55">
        <v>100</v>
      </c>
      <c r="BV389" s="42"/>
    </row>
    <row r="390" spans="1:74" s="10" customFormat="1" ht="187.2" x14ac:dyDescent="0.3">
      <c r="A390" s="16" t="s">
        <v>281</v>
      </c>
      <c r="B390" s="32" t="s">
        <v>243</v>
      </c>
      <c r="C390" s="17" t="s">
        <v>595</v>
      </c>
      <c r="D390" s="17" t="s">
        <v>282</v>
      </c>
      <c r="E390" s="17" t="s">
        <v>213</v>
      </c>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3"/>
      <c r="BV390" s="42"/>
    </row>
    <row r="391" spans="1:74" s="10" customFormat="1" ht="31.2" x14ac:dyDescent="0.3">
      <c r="A391" s="16"/>
      <c r="B391" s="34" t="s">
        <v>85</v>
      </c>
      <c r="C391" s="29" t="s">
        <v>528</v>
      </c>
      <c r="D391" s="17"/>
      <c r="E391" s="17"/>
      <c r="F391" s="52">
        <v>3500</v>
      </c>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3">
        <v>3500</v>
      </c>
      <c r="BV391" s="42"/>
    </row>
    <row r="392" spans="1:74" s="10" customFormat="1" ht="31.2" x14ac:dyDescent="0.3">
      <c r="A392" s="16"/>
      <c r="B392" s="34" t="s">
        <v>86</v>
      </c>
      <c r="C392" s="29" t="s">
        <v>528</v>
      </c>
      <c r="D392" s="17"/>
      <c r="E392" s="17"/>
      <c r="F392" s="52">
        <v>3395.7</v>
      </c>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3">
        <v>3395.7</v>
      </c>
      <c r="BV392" s="42"/>
    </row>
    <row r="393" spans="1:74" s="10" customFormat="1" ht="15.6" x14ac:dyDescent="0.3">
      <c r="A393" s="16"/>
      <c r="B393" s="34" t="s">
        <v>81</v>
      </c>
      <c r="C393" s="29" t="s">
        <v>528</v>
      </c>
      <c r="D393" s="17"/>
      <c r="E393" s="17"/>
      <c r="F393" s="54">
        <v>97.02</v>
      </c>
      <c r="G393" s="54"/>
      <c r="H393" s="54"/>
      <c r="I393" s="54"/>
      <c r="J393" s="54"/>
      <c r="K393" s="54"/>
      <c r="L393" s="54"/>
      <c r="M393" s="54"/>
      <c r="N393" s="54"/>
      <c r="O393" s="54"/>
      <c r="P393" s="54"/>
      <c r="Q393" s="54"/>
      <c r="R393" s="54"/>
      <c r="S393" s="54"/>
      <c r="T393" s="54"/>
      <c r="U393" s="54"/>
      <c r="V393" s="54"/>
      <c r="W393" s="54"/>
      <c r="X393" s="54"/>
      <c r="Y393" s="54"/>
      <c r="Z393" s="54"/>
      <c r="AA393" s="54"/>
      <c r="AB393" s="54"/>
      <c r="AC393" s="54"/>
      <c r="AD393" s="54"/>
      <c r="AE393" s="54"/>
      <c r="AF393" s="54"/>
      <c r="AG393" s="54"/>
      <c r="AH393" s="54"/>
      <c r="AI393" s="54"/>
      <c r="AJ393" s="54"/>
      <c r="AK393" s="54"/>
      <c r="AL393" s="54"/>
      <c r="AM393" s="54"/>
      <c r="AN393" s="54"/>
      <c r="AO393" s="54"/>
      <c r="AP393" s="54"/>
      <c r="AQ393" s="54"/>
      <c r="AR393" s="54"/>
      <c r="AS393" s="54"/>
      <c r="AT393" s="54"/>
      <c r="AU393" s="54"/>
      <c r="AV393" s="54"/>
      <c r="AW393" s="54"/>
      <c r="AX393" s="54"/>
      <c r="AY393" s="54"/>
      <c r="AZ393" s="54"/>
      <c r="BA393" s="54"/>
      <c r="BB393" s="54"/>
      <c r="BC393" s="54"/>
      <c r="BD393" s="54"/>
      <c r="BE393" s="54"/>
      <c r="BF393" s="54"/>
      <c r="BG393" s="54"/>
      <c r="BH393" s="54"/>
      <c r="BI393" s="54"/>
      <c r="BJ393" s="54"/>
      <c r="BK393" s="54"/>
      <c r="BL393" s="54"/>
      <c r="BM393" s="54"/>
      <c r="BN393" s="54"/>
      <c r="BO393" s="54"/>
      <c r="BP393" s="54"/>
      <c r="BQ393" s="54"/>
      <c r="BR393" s="54"/>
      <c r="BS393" s="54"/>
      <c r="BT393" s="54"/>
      <c r="BU393" s="55">
        <v>97.02</v>
      </c>
      <c r="BV393" s="42"/>
    </row>
    <row r="394" spans="1:74" s="10" customFormat="1" ht="187.2" x14ac:dyDescent="0.3">
      <c r="A394" s="16" t="s">
        <v>283</v>
      </c>
      <c r="B394" s="32" t="s">
        <v>243</v>
      </c>
      <c r="C394" s="17" t="s">
        <v>595</v>
      </c>
      <c r="D394" s="17" t="s">
        <v>284</v>
      </c>
      <c r="E394" s="17" t="s">
        <v>213</v>
      </c>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3"/>
      <c r="BV394" s="42"/>
    </row>
    <row r="395" spans="1:74" s="10" customFormat="1" ht="31.2" x14ac:dyDescent="0.3">
      <c r="A395" s="16"/>
      <c r="B395" s="34" t="s">
        <v>85</v>
      </c>
      <c r="C395" s="29" t="s">
        <v>528</v>
      </c>
      <c r="D395" s="17"/>
      <c r="E395" s="17"/>
      <c r="F395" s="52">
        <v>3250</v>
      </c>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3">
        <v>3250</v>
      </c>
      <c r="BV395" s="42"/>
    </row>
    <row r="396" spans="1:74" s="10" customFormat="1" ht="31.2" x14ac:dyDescent="0.3">
      <c r="A396" s="16"/>
      <c r="B396" s="34" t="s">
        <v>86</v>
      </c>
      <c r="C396" s="29" t="s">
        <v>528</v>
      </c>
      <c r="D396" s="17"/>
      <c r="E396" s="17"/>
      <c r="F396" s="52">
        <v>3153.15</v>
      </c>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3">
        <v>3153.15</v>
      </c>
      <c r="BV396" s="42"/>
    </row>
    <row r="397" spans="1:74" s="10" customFormat="1" ht="15.6" x14ac:dyDescent="0.3">
      <c r="A397" s="16"/>
      <c r="B397" s="34" t="s">
        <v>81</v>
      </c>
      <c r="C397" s="29" t="s">
        <v>528</v>
      </c>
      <c r="D397" s="17"/>
      <c r="E397" s="17"/>
      <c r="F397" s="54">
        <v>97.02</v>
      </c>
      <c r="G397" s="54"/>
      <c r="H397" s="54"/>
      <c r="I397" s="54"/>
      <c r="J397" s="54"/>
      <c r="K397" s="54"/>
      <c r="L397" s="54"/>
      <c r="M397" s="54"/>
      <c r="N397" s="54"/>
      <c r="O397" s="54"/>
      <c r="P397" s="54"/>
      <c r="Q397" s="54"/>
      <c r="R397" s="54"/>
      <c r="S397" s="54"/>
      <c r="T397" s="54"/>
      <c r="U397" s="54"/>
      <c r="V397" s="54"/>
      <c r="W397" s="54"/>
      <c r="X397" s="54"/>
      <c r="Y397" s="54"/>
      <c r="Z397" s="54"/>
      <c r="AA397" s="54"/>
      <c r="AB397" s="54"/>
      <c r="AC397" s="54"/>
      <c r="AD397" s="54"/>
      <c r="AE397" s="54"/>
      <c r="AF397" s="54"/>
      <c r="AG397" s="54"/>
      <c r="AH397" s="54"/>
      <c r="AI397" s="54"/>
      <c r="AJ397" s="54"/>
      <c r="AK397" s="54"/>
      <c r="AL397" s="54"/>
      <c r="AM397" s="54"/>
      <c r="AN397" s="54"/>
      <c r="AO397" s="54"/>
      <c r="AP397" s="54"/>
      <c r="AQ397" s="54"/>
      <c r="AR397" s="54"/>
      <c r="AS397" s="54"/>
      <c r="AT397" s="54"/>
      <c r="AU397" s="54"/>
      <c r="AV397" s="54"/>
      <c r="AW397" s="54"/>
      <c r="AX397" s="54"/>
      <c r="AY397" s="54"/>
      <c r="AZ397" s="54"/>
      <c r="BA397" s="54"/>
      <c r="BB397" s="54"/>
      <c r="BC397" s="54"/>
      <c r="BD397" s="54"/>
      <c r="BE397" s="54"/>
      <c r="BF397" s="54"/>
      <c r="BG397" s="54"/>
      <c r="BH397" s="54"/>
      <c r="BI397" s="54"/>
      <c r="BJ397" s="54"/>
      <c r="BK397" s="54"/>
      <c r="BL397" s="54"/>
      <c r="BM397" s="54"/>
      <c r="BN397" s="54"/>
      <c r="BO397" s="54"/>
      <c r="BP397" s="54"/>
      <c r="BQ397" s="54"/>
      <c r="BR397" s="54"/>
      <c r="BS397" s="54"/>
      <c r="BT397" s="54"/>
      <c r="BU397" s="55">
        <v>97.02</v>
      </c>
      <c r="BV397" s="42"/>
    </row>
    <row r="398" spans="1:74" s="10" customFormat="1" ht="187.2" x14ac:dyDescent="0.3">
      <c r="A398" s="16" t="s">
        <v>285</v>
      </c>
      <c r="B398" s="32" t="s">
        <v>243</v>
      </c>
      <c r="C398" s="17" t="s">
        <v>595</v>
      </c>
      <c r="D398" s="17" t="s">
        <v>286</v>
      </c>
      <c r="E398" s="17" t="s">
        <v>213</v>
      </c>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3"/>
      <c r="BV398" s="42"/>
    </row>
    <row r="399" spans="1:74" s="10" customFormat="1" ht="31.2" x14ac:dyDescent="0.3">
      <c r="A399" s="16"/>
      <c r="B399" s="34" t="s">
        <v>85</v>
      </c>
      <c r="C399" s="29" t="s">
        <v>528</v>
      </c>
      <c r="D399" s="17"/>
      <c r="E399" s="17"/>
      <c r="F399" s="52">
        <v>3250</v>
      </c>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3">
        <v>3250</v>
      </c>
      <c r="BV399" s="42"/>
    </row>
    <row r="400" spans="1:74" s="10" customFormat="1" ht="31.2" x14ac:dyDescent="0.3">
      <c r="A400" s="16"/>
      <c r="B400" s="34" t="s">
        <v>86</v>
      </c>
      <c r="C400" s="29" t="s">
        <v>528</v>
      </c>
      <c r="D400" s="17"/>
      <c r="E400" s="17"/>
      <c r="F400" s="52">
        <v>3153.15</v>
      </c>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3">
        <v>3153.15</v>
      </c>
      <c r="BV400" s="42"/>
    </row>
    <row r="401" spans="1:74" s="10" customFormat="1" ht="15.6" x14ac:dyDescent="0.3">
      <c r="A401" s="16"/>
      <c r="B401" s="34" t="s">
        <v>81</v>
      </c>
      <c r="C401" s="29" t="s">
        <v>528</v>
      </c>
      <c r="D401" s="17"/>
      <c r="E401" s="17"/>
      <c r="F401" s="54">
        <v>97.02</v>
      </c>
      <c r="G401" s="54"/>
      <c r="H401" s="54"/>
      <c r="I401" s="54"/>
      <c r="J401" s="54"/>
      <c r="K401" s="54"/>
      <c r="L401" s="54"/>
      <c r="M401" s="54"/>
      <c r="N401" s="54"/>
      <c r="O401" s="54"/>
      <c r="P401" s="54"/>
      <c r="Q401" s="54"/>
      <c r="R401" s="54"/>
      <c r="S401" s="54"/>
      <c r="T401" s="54"/>
      <c r="U401" s="54"/>
      <c r="V401" s="54"/>
      <c r="W401" s="54"/>
      <c r="X401" s="54"/>
      <c r="Y401" s="54"/>
      <c r="Z401" s="54"/>
      <c r="AA401" s="54"/>
      <c r="AB401" s="54"/>
      <c r="AC401" s="54"/>
      <c r="AD401" s="54"/>
      <c r="AE401" s="54"/>
      <c r="AF401" s="54"/>
      <c r="AG401" s="54"/>
      <c r="AH401" s="54"/>
      <c r="AI401" s="54"/>
      <c r="AJ401" s="54"/>
      <c r="AK401" s="54"/>
      <c r="AL401" s="54"/>
      <c r="AM401" s="54"/>
      <c r="AN401" s="54"/>
      <c r="AO401" s="54"/>
      <c r="AP401" s="54"/>
      <c r="AQ401" s="54"/>
      <c r="AR401" s="54"/>
      <c r="AS401" s="54"/>
      <c r="AT401" s="54"/>
      <c r="AU401" s="54"/>
      <c r="AV401" s="54"/>
      <c r="AW401" s="54"/>
      <c r="AX401" s="54"/>
      <c r="AY401" s="54"/>
      <c r="AZ401" s="54"/>
      <c r="BA401" s="54"/>
      <c r="BB401" s="54"/>
      <c r="BC401" s="54"/>
      <c r="BD401" s="54"/>
      <c r="BE401" s="54"/>
      <c r="BF401" s="54"/>
      <c r="BG401" s="54"/>
      <c r="BH401" s="54"/>
      <c r="BI401" s="54"/>
      <c r="BJ401" s="54"/>
      <c r="BK401" s="54"/>
      <c r="BL401" s="54"/>
      <c r="BM401" s="54"/>
      <c r="BN401" s="54"/>
      <c r="BO401" s="54"/>
      <c r="BP401" s="54"/>
      <c r="BQ401" s="54"/>
      <c r="BR401" s="54"/>
      <c r="BS401" s="54"/>
      <c r="BT401" s="54"/>
      <c r="BU401" s="55">
        <v>97.02</v>
      </c>
      <c r="BV401" s="42"/>
    </row>
    <row r="402" spans="1:74" s="10" customFormat="1" ht="187.2" x14ac:dyDescent="0.3">
      <c r="A402" s="16" t="s">
        <v>287</v>
      </c>
      <c r="B402" s="32" t="s">
        <v>243</v>
      </c>
      <c r="C402" s="17" t="s">
        <v>595</v>
      </c>
      <c r="D402" s="17" t="s">
        <v>288</v>
      </c>
      <c r="E402" s="17" t="s">
        <v>213</v>
      </c>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3"/>
      <c r="BV402" s="42"/>
    </row>
    <row r="403" spans="1:74" s="10" customFormat="1" ht="31.2" x14ac:dyDescent="0.3">
      <c r="A403" s="16"/>
      <c r="B403" s="34" t="s">
        <v>85</v>
      </c>
      <c r="C403" s="29" t="s">
        <v>528</v>
      </c>
      <c r="D403" s="17"/>
      <c r="E403" s="17"/>
      <c r="F403" s="52"/>
      <c r="G403" s="52"/>
      <c r="H403" s="52"/>
      <c r="I403" s="52"/>
      <c r="J403" s="52"/>
      <c r="K403" s="52"/>
      <c r="L403" s="52"/>
      <c r="M403" s="52"/>
      <c r="N403" s="52"/>
      <c r="O403" s="52">
        <v>23849.193899999998</v>
      </c>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3">
        <v>23849.193899999998</v>
      </c>
      <c r="BV403" s="42"/>
    </row>
    <row r="404" spans="1:74" s="10" customFormat="1" ht="31.2" x14ac:dyDescent="0.3">
      <c r="A404" s="16"/>
      <c r="B404" s="34" t="s">
        <v>86</v>
      </c>
      <c r="C404" s="29" t="s">
        <v>528</v>
      </c>
      <c r="D404" s="17"/>
      <c r="E404" s="17"/>
      <c r="F404" s="52"/>
      <c r="G404" s="52"/>
      <c r="H404" s="52"/>
      <c r="I404" s="52"/>
      <c r="J404" s="52"/>
      <c r="K404" s="52"/>
      <c r="L404" s="52"/>
      <c r="M404" s="52"/>
      <c r="N404" s="52"/>
      <c r="O404" s="52">
        <v>23849.193899999998</v>
      </c>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3">
        <v>23849.193899999998</v>
      </c>
      <c r="BV404" s="42"/>
    </row>
    <row r="405" spans="1:74" s="10" customFormat="1" ht="15.6" x14ac:dyDescent="0.3">
      <c r="A405" s="16"/>
      <c r="B405" s="34" t="s">
        <v>81</v>
      </c>
      <c r="C405" s="29" t="s">
        <v>528</v>
      </c>
      <c r="D405" s="17"/>
      <c r="E405" s="17"/>
      <c r="F405" s="54"/>
      <c r="G405" s="54"/>
      <c r="H405" s="54"/>
      <c r="I405" s="54"/>
      <c r="J405" s="54"/>
      <c r="K405" s="54"/>
      <c r="L405" s="54"/>
      <c r="M405" s="54"/>
      <c r="N405" s="54"/>
      <c r="O405" s="54">
        <v>100</v>
      </c>
      <c r="P405" s="54"/>
      <c r="Q405" s="54"/>
      <c r="R405" s="54"/>
      <c r="S405" s="54"/>
      <c r="T405" s="54"/>
      <c r="U405" s="54"/>
      <c r="V405" s="54"/>
      <c r="W405" s="54"/>
      <c r="X405" s="54"/>
      <c r="Y405" s="54"/>
      <c r="Z405" s="54"/>
      <c r="AA405" s="54"/>
      <c r="AB405" s="54"/>
      <c r="AC405" s="54"/>
      <c r="AD405" s="54"/>
      <c r="AE405" s="54"/>
      <c r="AF405" s="54"/>
      <c r="AG405" s="54"/>
      <c r="AH405" s="54"/>
      <c r="AI405" s="54"/>
      <c r="AJ405" s="54"/>
      <c r="AK405" s="54"/>
      <c r="AL405" s="54"/>
      <c r="AM405" s="54"/>
      <c r="AN405" s="54"/>
      <c r="AO405" s="54"/>
      <c r="AP405" s="54"/>
      <c r="AQ405" s="54"/>
      <c r="AR405" s="54"/>
      <c r="AS405" s="54"/>
      <c r="AT405" s="54"/>
      <c r="AU405" s="54"/>
      <c r="AV405" s="54"/>
      <c r="AW405" s="54"/>
      <c r="AX405" s="54"/>
      <c r="AY405" s="54"/>
      <c r="AZ405" s="54"/>
      <c r="BA405" s="54"/>
      <c r="BB405" s="54"/>
      <c r="BC405" s="54"/>
      <c r="BD405" s="54"/>
      <c r="BE405" s="54"/>
      <c r="BF405" s="54"/>
      <c r="BG405" s="54"/>
      <c r="BH405" s="54"/>
      <c r="BI405" s="54"/>
      <c r="BJ405" s="54"/>
      <c r="BK405" s="54"/>
      <c r="BL405" s="54"/>
      <c r="BM405" s="54"/>
      <c r="BN405" s="54"/>
      <c r="BO405" s="54"/>
      <c r="BP405" s="54"/>
      <c r="BQ405" s="54"/>
      <c r="BR405" s="54"/>
      <c r="BS405" s="54"/>
      <c r="BT405" s="54"/>
      <c r="BU405" s="55">
        <v>100</v>
      </c>
      <c r="BV405" s="42"/>
    </row>
    <row r="406" spans="1:74" s="10" customFormat="1" ht="187.2" x14ac:dyDescent="0.3">
      <c r="A406" s="16" t="s">
        <v>289</v>
      </c>
      <c r="B406" s="32" t="s">
        <v>243</v>
      </c>
      <c r="C406" s="17" t="s">
        <v>595</v>
      </c>
      <c r="D406" s="17" t="s">
        <v>290</v>
      </c>
      <c r="E406" s="17" t="s">
        <v>213</v>
      </c>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3"/>
      <c r="BV406" s="42"/>
    </row>
    <row r="407" spans="1:74" s="10" customFormat="1" ht="31.2" x14ac:dyDescent="0.3">
      <c r="A407" s="16"/>
      <c r="B407" s="34" t="s">
        <v>85</v>
      </c>
      <c r="C407" s="29" t="s">
        <v>534</v>
      </c>
      <c r="D407" s="17"/>
      <c r="E407" s="17"/>
      <c r="F407" s="52"/>
      <c r="G407" s="52"/>
      <c r="H407" s="52"/>
      <c r="I407" s="52"/>
      <c r="J407" s="52"/>
      <c r="K407" s="52"/>
      <c r="L407" s="52"/>
      <c r="M407" s="52"/>
      <c r="N407" s="52"/>
      <c r="O407" s="52"/>
      <c r="P407" s="52"/>
      <c r="Q407" s="52"/>
      <c r="R407" s="52"/>
      <c r="S407" s="52"/>
      <c r="T407" s="52"/>
      <c r="U407" s="52">
        <v>396</v>
      </c>
      <c r="V407" s="52"/>
      <c r="W407" s="52">
        <v>396</v>
      </c>
      <c r="X407" s="52"/>
      <c r="Y407" s="52">
        <v>396</v>
      </c>
      <c r="Z407" s="52">
        <v>400</v>
      </c>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3">
        <v>1588</v>
      </c>
      <c r="BV407" s="42"/>
    </row>
    <row r="408" spans="1:74" s="10" customFormat="1" ht="31.2" x14ac:dyDescent="0.3">
      <c r="A408" s="16"/>
      <c r="B408" s="34" t="s">
        <v>86</v>
      </c>
      <c r="C408" s="29" t="s">
        <v>535</v>
      </c>
      <c r="D408" s="17"/>
      <c r="E408" s="17"/>
      <c r="F408" s="52"/>
      <c r="G408" s="52"/>
      <c r="H408" s="52"/>
      <c r="I408" s="52"/>
      <c r="J408" s="52"/>
      <c r="K408" s="52"/>
      <c r="L408" s="52"/>
      <c r="M408" s="52"/>
      <c r="N408" s="52"/>
      <c r="O408" s="52"/>
      <c r="P408" s="52"/>
      <c r="Q408" s="52"/>
      <c r="R408" s="52"/>
      <c r="S408" s="52"/>
      <c r="T408" s="52"/>
      <c r="U408" s="52">
        <v>388.08</v>
      </c>
      <c r="V408" s="52"/>
      <c r="W408" s="52">
        <v>388.08</v>
      </c>
      <c r="X408" s="52"/>
      <c r="Y408" s="52">
        <v>388.08</v>
      </c>
      <c r="Z408" s="52">
        <v>194.04</v>
      </c>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3">
        <v>1358.28</v>
      </c>
      <c r="BV408" s="42"/>
    </row>
    <row r="409" spans="1:74" s="10" customFormat="1" ht="15.6" x14ac:dyDescent="0.3">
      <c r="A409" s="16"/>
      <c r="B409" s="34" t="s">
        <v>81</v>
      </c>
      <c r="C409" s="29" t="s">
        <v>536</v>
      </c>
      <c r="D409" s="17"/>
      <c r="E409" s="17"/>
      <c r="F409" s="54"/>
      <c r="G409" s="54"/>
      <c r="H409" s="54"/>
      <c r="I409" s="54"/>
      <c r="J409" s="54"/>
      <c r="K409" s="54"/>
      <c r="L409" s="54"/>
      <c r="M409" s="54"/>
      <c r="N409" s="54"/>
      <c r="O409" s="54"/>
      <c r="P409" s="54"/>
      <c r="Q409" s="54"/>
      <c r="R409" s="54"/>
      <c r="S409" s="54"/>
      <c r="T409" s="54"/>
      <c r="U409" s="54">
        <v>98</v>
      </c>
      <c r="V409" s="54"/>
      <c r="W409" s="54">
        <v>98</v>
      </c>
      <c r="X409" s="54"/>
      <c r="Y409" s="54">
        <v>98</v>
      </c>
      <c r="Z409" s="54">
        <v>48.51</v>
      </c>
      <c r="AA409" s="54"/>
      <c r="AB409" s="54"/>
      <c r="AC409" s="54"/>
      <c r="AD409" s="54"/>
      <c r="AE409" s="54"/>
      <c r="AF409" s="54"/>
      <c r="AG409" s="54"/>
      <c r="AH409" s="54"/>
      <c r="AI409" s="54"/>
      <c r="AJ409" s="54"/>
      <c r="AK409" s="54"/>
      <c r="AL409" s="54"/>
      <c r="AM409" s="54"/>
      <c r="AN409" s="54"/>
      <c r="AO409" s="54"/>
      <c r="AP409" s="54"/>
      <c r="AQ409" s="54"/>
      <c r="AR409" s="54"/>
      <c r="AS409" s="54"/>
      <c r="AT409" s="54"/>
      <c r="AU409" s="54"/>
      <c r="AV409" s="54"/>
      <c r="AW409" s="54"/>
      <c r="AX409" s="54"/>
      <c r="AY409" s="54"/>
      <c r="AZ409" s="54"/>
      <c r="BA409" s="54"/>
      <c r="BB409" s="54"/>
      <c r="BC409" s="54"/>
      <c r="BD409" s="54"/>
      <c r="BE409" s="54"/>
      <c r="BF409" s="54"/>
      <c r="BG409" s="54"/>
      <c r="BH409" s="54"/>
      <c r="BI409" s="54"/>
      <c r="BJ409" s="54"/>
      <c r="BK409" s="54"/>
      <c r="BL409" s="54"/>
      <c r="BM409" s="54"/>
      <c r="BN409" s="54"/>
      <c r="BO409" s="54"/>
      <c r="BP409" s="54"/>
      <c r="BQ409" s="54"/>
      <c r="BR409" s="54"/>
      <c r="BS409" s="54"/>
      <c r="BT409" s="54"/>
      <c r="BU409" s="55">
        <v>85.534005037783302</v>
      </c>
      <c r="BV409" s="42"/>
    </row>
    <row r="410" spans="1:74" s="10" customFormat="1" ht="187.2" x14ac:dyDescent="0.3">
      <c r="A410" s="16" t="s">
        <v>291</v>
      </c>
      <c r="B410" s="32" t="s">
        <v>243</v>
      </c>
      <c r="C410" s="17" t="s">
        <v>595</v>
      </c>
      <c r="D410" s="17" t="s">
        <v>292</v>
      </c>
      <c r="E410" s="17" t="s">
        <v>213</v>
      </c>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3"/>
      <c r="BV410" s="42"/>
    </row>
    <row r="411" spans="1:74" s="10" customFormat="1" ht="31.2" x14ac:dyDescent="0.3">
      <c r="A411" s="16"/>
      <c r="B411" s="34" t="s">
        <v>85</v>
      </c>
      <c r="C411" s="29" t="s">
        <v>528</v>
      </c>
      <c r="D411" s="17"/>
      <c r="E411" s="17"/>
      <c r="F411" s="52"/>
      <c r="G411" s="52"/>
      <c r="H411" s="52"/>
      <c r="I411" s="52"/>
      <c r="J411" s="52"/>
      <c r="K411" s="52"/>
      <c r="L411" s="52"/>
      <c r="M411" s="52"/>
      <c r="N411" s="52"/>
      <c r="O411" s="52"/>
      <c r="P411" s="52"/>
      <c r="Q411" s="52"/>
      <c r="R411" s="52"/>
      <c r="S411" s="52"/>
      <c r="T411" s="52"/>
      <c r="U411" s="52"/>
      <c r="V411" s="52"/>
      <c r="W411" s="52">
        <v>1611.0513800000001</v>
      </c>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3">
        <v>1611.0513800000001</v>
      </c>
      <c r="BV411" s="42"/>
    </row>
    <row r="412" spans="1:74" s="10" customFormat="1" ht="31.2" x14ac:dyDescent="0.3">
      <c r="A412" s="16"/>
      <c r="B412" s="34" t="s">
        <v>86</v>
      </c>
      <c r="C412" s="29" t="s">
        <v>528</v>
      </c>
      <c r="D412" s="17"/>
      <c r="E412" s="17"/>
      <c r="F412" s="52"/>
      <c r="G412" s="52"/>
      <c r="H412" s="52"/>
      <c r="I412" s="52"/>
      <c r="J412" s="52"/>
      <c r="K412" s="52"/>
      <c r="L412" s="52"/>
      <c r="M412" s="52"/>
      <c r="N412" s="52"/>
      <c r="O412" s="52"/>
      <c r="P412" s="52"/>
      <c r="Q412" s="52"/>
      <c r="R412" s="52"/>
      <c r="S412" s="52"/>
      <c r="T412" s="52"/>
      <c r="U412" s="52"/>
      <c r="V412" s="52"/>
      <c r="W412" s="52">
        <v>1611.0513800000001</v>
      </c>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3">
        <v>1611.0513800000001</v>
      </c>
      <c r="BV412" s="42"/>
    </row>
    <row r="413" spans="1:74" s="10" customFormat="1" ht="15.6" x14ac:dyDescent="0.3">
      <c r="A413" s="16"/>
      <c r="B413" s="34" t="s">
        <v>81</v>
      </c>
      <c r="C413" s="29" t="s">
        <v>528</v>
      </c>
      <c r="D413" s="17"/>
      <c r="E413" s="17"/>
      <c r="F413" s="54"/>
      <c r="G413" s="54"/>
      <c r="H413" s="54"/>
      <c r="I413" s="54"/>
      <c r="J413" s="54"/>
      <c r="K413" s="54"/>
      <c r="L413" s="54"/>
      <c r="M413" s="54"/>
      <c r="N413" s="54"/>
      <c r="O413" s="54"/>
      <c r="P413" s="54"/>
      <c r="Q413" s="54"/>
      <c r="R413" s="54"/>
      <c r="S413" s="54"/>
      <c r="T413" s="54"/>
      <c r="U413" s="54"/>
      <c r="V413" s="54"/>
      <c r="W413" s="54">
        <v>100</v>
      </c>
      <c r="X413" s="54"/>
      <c r="Y413" s="54"/>
      <c r="Z413" s="54"/>
      <c r="AA413" s="54"/>
      <c r="AB413" s="54"/>
      <c r="AC413" s="54"/>
      <c r="AD413" s="54"/>
      <c r="AE413" s="54"/>
      <c r="AF413" s="54"/>
      <c r="AG413" s="54"/>
      <c r="AH413" s="54"/>
      <c r="AI413" s="54"/>
      <c r="AJ413" s="54"/>
      <c r="AK413" s="54"/>
      <c r="AL413" s="54"/>
      <c r="AM413" s="54"/>
      <c r="AN413" s="54"/>
      <c r="AO413" s="54"/>
      <c r="AP413" s="54"/>
      <c r="AQ413" s="54"/>
      <c r="AR413" s="54"/>
      <c r="AS413" s="54"/>
      <c r="AT413" s="54"/>
      <c r="AU413" s="54"/>
      <c r="AV413" s="54"/>
      <c r="AW413" s="54"/>
      <c r="AX413" s="54"/>
      <c r="AY413" s="54"/>
      <c r="AZ413" s="54"/>
      <c r="BA413" s="54"/>
      <c r="BB413" s="54"/>
      <c r="BC413" s="54"/>
      <c r="BD413" s="54"/>
      <c r="BE413" s="54"/>
      <c r="BF413" s="54"/>
      <c r="BG413" s="54"/>
      <c r="BH413" s="54"/>
      <c r="BI413" s="54"/>
      <c r="BJ413" s="54"/>
      <c r="BK413" s="54"/>
      <c r="BL413" s="54"/>
      <c r="BM413" s="54"/>
      <c r="BN413" s="54"/>
      <c r="BO413" s="54"/>
      <c r="BP413" s="54"/>
      <c r="BQ413" s="54"/>
      <c r="BR413" s="54"/>
      <c r="BS413" s="54"/>
      <c r="BT413" s="54"/>
      <c r="BU413" s="55">
        <v>100</v>
      </c>
      <c r="BV413" s="42"/>
    </row>
    <row r="414" spans="1:74" s="10" customFormat="1" ht="187.2" x14ac:dyDescent="0.3">
      <c r="A414" s="16" t="s">
        <v>293</v>
      </c>
      <c r="B414" s="32" t="s">
        <v>243</v>
      </c>
      <c r="C414" s="17" t="s">
        <v>595</v>
      </c>
      <c r="D414" s="17" t="s">
        <v>294</v>
      </c>
      <c r="E414" s="17" t="s">
        <v>213</v>
      </c>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3"/>
      <c r="BV414" s="42"/>
    </row>
    <row r="415" spans="1:74" s="10" customFormat="1" ht="31.2" x14ac:dyDescent="0.3">
      <c r="A415" s="16"/>
      <c r="B415" s="34" t="s">
        <v>85</v>
      </c>
      <c r="C415" s="29" t="s">
        <v>528</v>
      </c>
      <c r="D415" s="17"/>
      <c r="E415" s="17"/>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v>33413.1</v>
      </c>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3">
        <v>33413.1</v>
      </c>
      <c r="BV415" s="42"/>
    </row>
    <row r="416" spans="1:74" s="10" customFormat="1" ht="31.2" x14ac:dyDescent="0.3">
      <c r="A416" s="16"/>
      <c r="B416" s="34" t="s">
        <v>86</v>
      </c>
      <c r="C416" s="29" t="s">
        <v>528</v>
      </c>
      <c r="D416" s="17"/>
      <c r="E416" s="17"/>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v>33413.1</v>
      </c>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3">
        <v>33413.1</v>
      </c>
      <c r="BV416" s="42"/>
    </row>
    <row r="417" spans="1:74" s="10" customFormat="1" ht="15.6" x14ac:dyDescent="0.3">
      <c r="A417" s="16"/>
      <c r="B417" s="34" t="s">
        <v>81</v>
      </c>
      <c r="C417" s="29" t="s">
        <v>528</v>
      </c>
      <c r="D417" s="17"/>
      <c r="E417" s="17"/>
      <c r="F417" s="54"/>
      <c r="G417" s="54"/>
      <c r="H417" s="54"/>
      <c r="I417" s="54"/>
      <c r="J417" s="54"/>
      <c r="K417" s="54"/>
      <c r="L417" s="54"/>
      <c r="M417" s="54"/>
      <c r="N417" s="54"/>
      <c r="O417" s="54"/>
      <c r="P417" s="54"/>
      <c r="Q417" s="54"/>
      <c r="R417" s="54"/>
      <c r="S417" s="54"/>
      <c r="T417" s="54"/>
      <c r="U417" s="54"/>
      <c r="V417" s="54"/>
      <c r="W417" s="54"/>
      <c r="X417" s="54"/>
      <c r="Y417" s="54"/>
      <c r="Z417" s="54"/>
      <c r="AA417" s="54"/>
      <c r="AB417" s="54"/>
      <c r="AC417" s="54"/>
      <c r="AD417" s="54"/>
      <c r="AE417" s="54"/>
      <c r="AF417" s="54"/>
      <c r="AG417" s="54"/>
      <c r="AH417" s="54"/>
      <c r="AI417" s="54"/>
      <c r="AJ417" s="54"/>
      <c r="AK417" s="54"/>
      <c r="AL417" s="54">
        <v>100</v>
      </c>
      <c r="AM417" s="54"/>
      <c r="AN417" s="54"/>
      <c r="AO417" s="54"/>
      <c r="AP417" s="54"/>
      <c r="AQ417" s="54"/>
      <c r="AR417" s="54"/>
      <c r="AS417" s="54"/>
      <c r="AT417" s="54"/>
      <c r="AU417" s="54"/>
      <c r="AV417" s="54"/>
      <c r="AW417" s="54"/>
      <c r="AX417" s="54"/>
      <c r="AY417" s="54"/>
      <c r="AZ417" s="54"/>
      <c r="BA417" s="54"/>
      <c r="BB417" s="54"/>
      <c r="BC417" s="54"/>
      <c r="BD417" s="54"/>
      <c r="BE417" s="54"/>
      <c r="BF417" s="54"/>
      <c r="BG417" s="54"/>
      <c r="BH417" s="54"/>
      <c r="BI417" s="54"/>
      <c r="BJ417" s="54"/>
      <c r="BK417" s="54"/>
      <c r="BL417" s="54"/>
      <c r="BM417" s="54"/>
      <c r="BN417" s="54"/>
      <c r="BO417" s="54"/>
      <c r="BP417" s="54"/>
      <c r="BQ417" s="54"/>
      <c r="BR417" s="54"/>
      <c r="BS417" s="54"/>
      <c r="BT417" s="54"/>
      <c r="BU417" s="55">
        <v>100</v>
      </c>
      <c r="BV417" s="42"/>
    </row>
    <row r="418" spans="1:74" s="10" customFormat="1" ht="187.2" x14ac:dyDescent="0.3">
      <c r="A418" s="16" t="s">
        <v>295</v>
      </c>
      <c r="B418" s="32" t="s">
        <v>243</v>
      </c>
      <c r="C418" s="17" t="s">
        <v>595</v>
      </c>
      <c r="D418" s="17" t="s">
        <v>296</v>
      </c>
      <c r="E418" s="17" t="s">
        <v>213</v>
      </c>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3"/>
      <c r="BV418" s="42"/>
    </row>
    <row r="419" spans="1:74" s="10" customFormat="1" ht="31.2" x14ac:dyDescent="0.3">
      <c r="A419" s="16"/>
      <c r="B419" s="34" t="s">
        <v>85</v>
      </c>
      <c r="C419" s="29" t="s">
        <v>528</v>
      </c>
      <c r="D419" s="17"/>
      <c r="E419" s="17"/>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v>5801.3</v>
      </c>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3">
        <v>5801.3</v>
      </c>
      <c r="BV419" s="42"/>
    </row>
    <row r="420" spans="1:74" s="10" customFormat="1" ht="31.2" x14ac:dyDescent="0.3">
      <c r="A420" s="16"/>
      <c r="B420" s="34" t="s">
        <v>86</v>
      </c>
      <c r="C420" s="29" t="s">
        <v>528</v>
      </c>
      <c r="D420" s="17"/>
      <c r="E420" s="17"/>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v>5801.3</v>
      </c>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3">
        <v>5801.3</v>
      </c>
      <c r="BV420" s="42"/>
    </row>
    <row r="421" spans="1:74" s="10" customFormat="1" ht="15.6" x14ac:dyDescent="0.3">
      <c r="A421" s="16"/>
      <c r="B421" s="34" t="s">
        <v>81</v>
      </c>
      <c r="C421" s="29" t="s">
        <v>528</v>
      </c>
      <c r="D421" s="17"/>
      <c r="E421" s="17"/>
      <c r="F421" s="54"/>
      <c r="G421" s="54"/>
      <c r="H421" s="54"/>
      <c r="I421" s="54"/>
      <c r="J421" s="54"/>
      <c r="K421" s="54"/>
      <c r="L421" s="54"/>
      <c r="M421" s="54"/>
      <c r="N421" s="54"/>
      <c r="O421" s="54"/>
      <c r="P421" s="54"/>
      <c r="Q421" s="54"/>
      <c r="R421" s="54"/>
      <c r="S421" s="54"/>
      <c r="T421" s="54"/>
      <c r="U421" s="54"/>
      <c r="V421" s="54"/>
      <c r="W421" s="54"/>
      <c r="X421" s="54"/>
      <c r="Y421" s="54"/>
      <c r="Z421" s="54"/>
      <c r="AA421" s="54"/>
      <c r="AB421" s="54"/>
      <c r="AC421" s="54"/>
      <c r="AD421" s="54"/>
      <c r="AE421" s="54"/>
      <c r="AF421" s="54"/>
      <c r="AG421" s="54"/>
      <c r="AH421" s="54"/>
      <c r="AI421" s="54"/>
      <c r="AJ421" s="54"/>
      <c r="AK421" s="54"/>
      <c r="AL421" s="54">
        <v>100</v>
      </c>
      <c r="AM421" s="54"/>
      <c r="AN421" s="54"/>
      <c r="AO421" s="54"/>
      <c r="AP421" s="54"/>
      <c r="AQ421" s="54"/>
      <c r="AR421" s="54"/>
      <c r="AS421" s="54"/>
      <c r="AT421" s="54"/>
      <c r="AU421" s="54"/>
      <c r="AV421" s="54"/>
      <c r="AW421" s="54"/>
      <c r="AX421" s="54"/>
      <c r="AY421" s="54"/>
      <c r="AZ421" s="54"/>
      <c r="BA421" s="54"/>
      <c r="BB421" s="54"/>
      <c r="BC421" s="54"/>
      <c r="BD421" s="54"/>
      <c r="BE421" s="54"/>
      <c r="BF421" s="54"/>
      <c r="BG421" s="54"/>
      <c r="BH421" s="54"/>
      <c r="BI421" s="54"/>
      <c r="BJ421" s="54"/>
      <c r="BK421" s="54"/>
      <c r="BL421" s="54"/>
      <c r="BM421" s="54"/>
      <c r="BN421" s="54"/>
      <c r="BO421" s="54"/>
      <c r="BP421" s="54"/>
      <c r="BQ421" s="54"/>
      <c r="BR421" s="54"/>
      <c r="BS421" s="54"/>
      <c r="BT421" s="54"/>
      <c r="BU421" s="55">
        <v>100</v>
      </c>
      <c r="BV421" s="42"/>
    </row>
    <row r="422" spans="1:74" s="10" customFormat="1" ht="202.8" x14ac:dyDescent="0.3">
      <c r="A422" s="16" t="s">
        <v>297</v>
      </c>
      <c r="B422" s="32" t="s">
        <v>298</v>
      </c>
      <c r="C422" s="17" t="s">
        <v>596</v>
      </c>
      <c r="D422" s="17"/>
      <c r="E422" s="17" t="s">
        <v>213</v>
      </c>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3"/>
      <c r="BV422" s="42"/>
    </row>
    <row r="423" spans="1:74" s="10" customFormat="1" ht="31.2" x14ac:dyDescent="0.3">
      <c r="A423" s="16"/>
      <c r="B423" s="34" t="s">
        <v>85</v>
      </c>
      <c r="C423" s="29" t="s">
        <v>537</v>
      </c>
      <c r="D423" s="17"/>
      <c r="E423" s="17"/>
      <c r="F423" s="52">
        <v>6696</v>
      </c>
      <c r="G423" s="52">
        <v>1665</v>
      </c>
      <c r="H423" s="52"/>
      <c r="I423" s="52">
        <v>12</v>
      </c>
      <c r="J423" s="52">
        <v>12</v>
      </c>
      <c r="K423" s="52"/>
      <c r="L423" s="52"/>
      <c r="M423" s="52"/>
      <c r="N423" s="52">
        <v>833</v>
      </c>
      <c r="O423" s="52">
        <v>401</v>
      </c>
      <c r="P423" s="52"/>
      <c r="Q423" s="52"/>
      <c r="R423" s="52"/>
      <c r="S423" s="52">
        <v>336</v>
      </c>
      <c r="T423" s="52"/>
      <c r="U423" s="52">
        <v>68</v>
      </c>
      <c r="V423" s="52">
        <v>57</v>
      </c>
      <c r="W423" s="52">
        <v>73</v>
      </c>
      <c r="X423" s="52">
        <v>155</v>
      </c>
      <c r="Y423" s="52">
        <v>118</v>
      </c>
      <c r="Z423" s="52">
        <v>116</v>
      </c>
      <c r="AA423" s="52">
        <v>161</v>
      </c>
      <c r="AB423" s="52">
        <v>166</v>
      </c>
      <c r="AC423" s="52">
        <v>155</v>
      </c>
      <c r="AD423" s="52">
        <v>521.71789999999999</v>
      </c>
      <c r="AE423" s="52">
        <v>765</v>
      </c>
      <c r="AF423" s="52">
        <v>175.84826000000001</v>
      </c>
      <c r="AG423" s="52">
        <v>175</v>
      </c>
      <c r="AH423" s="52">
        <v>177</v>
      </c>
      <c r="AI423" s="52">
        <v>213</v>
      </c>
      <c r="AJ423" s="52">
        <v>107</v>
      </c>
      <c r="AK423" s="52">
        <v>87</v>
      </c>
      <c r="AL423" s="52">
        <v>66</v>
      </c>
      <c r="AM423" s="52">
        <v>375</v>
      </c>
      <c r="AN423" s="52">
        <v>81</v>
      </c>
      <c r="AO423" s="52">
        <v>79</v>
      </c>
      <c r="AP423" s="52">
        <v>1294</v>
      </c>
      <c r="AQ423" s="52">
        <v>182</v>
      </c>
      <c r="AR423" s="52">
        <v>379</v>
      </c>
      <c r="AS423" s="52">
        <v>107</v>
      </c>
      <c r="AT423" s="52">
        <v>263</v>
      </c>
      <c r="AU423" s="52"/>
      <c r="AV423" s="52">
        <v>115</v>
      </c>
      <c r="AW423" s="52"/>
      <c r="AX423" s="52">
        <v>98</v>
      </c>
      <c r="AY423" s="52">
        <v>71.540000000000006</v>
      </c>
      <c r="AZ423" s="52">
        <v>119.98699999999999</v>
      </c>
      <c r="BA423" s="52"/>
      <c r="BB423" s="52">
        <v>418</v>
      </c>
      <c r="BC423" s="52">
        <v>65</v>
      </c>
      <c r="BD423" s="52">
        <v>16</v>
      </c>
      <c r="BE423" s="52"/>
      <c r="BF423" s="52">
        <v>25.2</v>
      </c>
      <c r="BG423" s="52">
        <v>127</v>
      </c>
      <c r="BH423" s="52">
        <v>264.60000000000002</v>
      </c>
      <c r="BI423" s="52">
        <v>129</v>
      </c>
      <c r="BJ423" s="52">
        <v>37</v>
      </c>
      <c r="BK423" s="52">
        <v>64</v>
      </c>
      <c r="BL423" s="52"/>
      <c r="BM423" s="52">
        <v>241</v>
      </c>
      <c r="BN423" s="52">
        <v>106</v>
      </c>
      <c r="BO423" s="52">
        <v>315</v>
      </c>
      <c r="BP423" s="52">
        <v>403</v>
      </c>
      <c r="BQ423" s="52"/>
      <c r="BR423" s="52"/>
      <c r="BS423" s="52">
        <v>115</v>
      </c>
      <c r="BT423" s="52"/>
      <c r="BU423" s="53">
        <v>18801.89316</v>
      </c>
      <c r="BV423" s="42"/>
    </row>
    <row r="424" spans="1:74" s="10" customFormat="1" ht="31.2" x14ac:dyDescent="0.3">
      <c r="A424" s="16"/>
      <c r="B424" s="34" t="s">
        <v>86</v>
      </c>
      <c r="C424" s="29" t="s">
        <v>537</v>
      </c>
      <c r="D424" s="17"/>
      <c r="E424" s="17"/>
      <c r="F424" s="52">
        <v>6677.8211799999999</v>
      </c>
      <c r="G424" s="52">
        <v>1467.12</v>
      </c>
      <c r="H424" s="52"/>
      <c r="I424" s="52"/>
      <c r="J424" s="52"/>
      <c r="K424" s="52"/>
      <c r="L424" s="52"/>
      <c r="M424" s="52"/>
      <c r="N424" s="52"/>
      <c r="O424" s="52">
        <v>401</v>
      </c>
      <c r="P424" s="52"/>
      <c r="Q424" s="52"/>
      <c r="R424" s="52"/>
      <c r="S424" s="52">
        <v>143.94239999999999</v>
      </c>
      <c r="T424" s="52"/>
      <c r="U424" s="52">
        <v>68</v>
      </c>
      <c r="V424" s="52"/>
      <c r="W424" s="52">
        <v>73</v>
      </c>
      <c r="X424" s="52">
        <v>155</v>
      </c>
      <c r="Y424" s="52"/>
      <c r="Z424" s="52">
        <v>116</v>
      </c>
      <c r="AA424" s="52">
        <v>161</v>
      </c>
      <c r="AB424" s="52">
        <v>166</v>
      </c>
      <c r="AC424" s="52">
        <v>155</v>
      </c>
      <c r="AD424" s="52">
        <v>521.71789999999999</v>
      </c>
      <c r="AE424" s="52">
        <v>765</v>
      </c>
      <c r="AF424" s="52">
        <v>175.84826000000001</v>
      </c>
      <c r="AG424" s="52">
        <v>175</v>
      </c>
      <c r="AH424" s="52"/>
      <c r="AI424" s="52">
        <v>211.39099999999999</v>
      </c>
      <c r="AJ424" s="52">
        <v>107</v>
      </c>
      <c r="AK424" s="52">
        <v>87</v>
      </c>
      <c r="AL424" s="52"/>
      <c r="AM424" s="52">
        <v>375</v>
      </c>
      <c r="AN424" s="52">
        <v>81</v>
      </c>
      <c r="AO424" s="52">
        <v>79</v>
      </c>
      <c r="AP424" s="52">
        <v>1024.49819</v>
      </c>
      <c r="AQ424" s="52">
        <v>182</v>
      </c>
      <c r="AR424" s="52">
        <v>160.24</v>
      </c>
      <c r="AS424" s="52">
        <v>104.32599999999999</v>
      </c>
      <c r="AT424" s="52">
        <v>263</v>
      </c>
      <c r="AU424" s="52"/>
      <c r="AV424" s="52">
        <v>115</v>
      </c>
      <c r="AW424" s="52"/>
      <c r="AX424" s="52">
        <v>98</v>
      </c>
      <c r="AY424" s="52">
        <v>71.540000000000006</v>
      </c>
      <c r="AZ424" s="52">
        <v>119.98699999999999</v>
      </c>
      <c r="BA424" s="52"/>
      <c r="BB424" s="52">
        <v>418</v>
      </c>
      <c r="BC424" s="52">
        <v>65</v>
      </c>
      <c r="BD424" s="52"/>
      <c r="BE424" s="52"/>
      <c r="BF424" s="52">
        <v>25.2</v>
      </c>
      <c r="BG424" s="52">
        <v>127</v>
      </c>
      <c r="BH424" s="52">
        <v>264.60000000000002</v>
      </c>
      <c r="BI424" s="52"/>
      <c r="BJ424" s="52"/>
      <c r="BK424" s="52">
        <v>64</v>
      </c>
      <c r="BL424" s="52"/>
      <c r="BM424" s="52">
        <v>241</v>
      </c>
      <c r="BN424" s="52">
        <v>106</v>
      </c>
      <c r="BO424" s="52">
        <v>315</v>
      </c>
      <c r="BP424" s="52">
        <v>403</v>
      </c>
      <c r="BQ424" s="52"/>
      <c r="BR424" s="52"/>
      <c r="BS424" s="52">
        <v>115</v>
      </c>
      <c r="BT424" s="52"/>
      <c r="BU424" s="53">
        <v>16444.231930000002</v>
      </c>
      <c r="BV424" s="42"/>
    </row>
    <row r="425" spans="1:74" s="10" customFormat="1" ht="15.6" x14ac:dyDescent="0.3">
      <c r="A425" s="16"/>
      <c r="B425" s="34" t="s">
        <v>81</v>
      </c>
      <c r="C425" s="29" t="s">
        <v>530</v>
      </c>
      <c r="D425" s="17"/>
      <c r="E425" s="17"/>
      <c r="F425" s="54">
        <v>99.728512246117006</v>
      </c>
      <c r="G425" s="54">
        <v>88.1153153153153</v>
      </c>
      <c r="H425" s="54"/>
      <c r="I425" s="54"/>
      <c r="J425" s="54"/>
      <c r="K425" s="54"/>
      <c r="L425" s="54"/>
      <c r="M425" s="54"/>
      <c r="N425" s="54"/>
      <c r="O425" s="54">
        <v>100</v>
      </c>
      <c r="P425" s="54"/>
      <c r="Q425" s="54"/>
      <c r="R425" s="54"/>
      <c r="S425" s="54">
        <v>42.8</v>
      </c>
      <c r="T425" s="54"/>
      <c r="U425" s="54">
        <v>100</v>
      </c>
      <c r="V425" s="54"/>
      <c r="W425" s="54">
        <v>100</v>
      </c>
      <c r="X425" s="54">
        <v>100</v>
      </c>
      <c r="Y425" s="54"/>
      <c r="Z425" s="54">
        <v>100</v>
      </c>
      <c r="AA425" s="54">
        <v>100</v>
      </c>
      <c r="AB425" s="54">
        <v>100</v>
      </c>
      <c r="AC425" s="54">
        <v>100</v>
      </c>
      <c r="AD425" s="54">
        <v>100</v>
      </c>
      <c r="AE425" s="54">
        <v>100</v>
      </c>
      <c r="AF425" s="54">
        <v>100</v>
      </c>
      <c r="AG425" s="54">
        <v>100</v>
      </c>
      <c r="AH425" s="54"/>
      <c r="AI425" s="54">
        <v>99.244600938967096</v>
      </c>
      <c r="AJ425" s="54">
        <v>100</v>
      </c>
      <c r="AK425" s="54">
        <v>100</v>
      </c>
      <c r="AL425" s="54"/>
      <c r="AM425" s="54">
        <v>100</v>
      </c>
      <c r="AN425" s="54">
        <v>100</v>
      </c>
      <c r="AO425" s="54">
        <v>100</v>
      </c>
      <c r="AP425" s="54">
        <v>79.172966769706306</v>
      </c>
      <c r="AQ425" s="54">
        <v>100</v>
      </c>
      <c r="AR425" s="54">
        <v>42.2796833773087</v>
      </c>
      <c r="AS425" s="54">
        <v>97.500934579439203</v>
      </c>
      <c r="AT425" s="54">
        <v>100</v>
      </c>
      <c r="AU425" s="54"/>
      <c r="AV425" s="54">
        <v>100</v>
      </c>
      <c r="AW425" s="54"/>
      <c r="AX425" s="54">
        <v>100</v>
      </c>
      <c r="AY425" s="54">
        <v>100</v>
      </c>
      <c r="AZ425" s="54">
        <v>100</v>
      </c>
      <c r="BA425" s="54"/>
      <c r="BB425" s="54">
        <v>100</v>
      </c>
      <c r="BC425" s="54">
        <v>100</v>
      </c>
      <c r="BD425" s="54"/>
      <c r="BE425" s="54"/>
      <c r="BF425" s="54">
        <v>100</v>
      </c>
      <c r="BG425" s="54">
        <v>100</v>
      </c>
      <c r="BH425" s="54">
        <v>100</v>
      </c>
      <c r="BI425" s="54"/>
      <c r="BJ425" s="54"/>
      <c r="BK425" s="54">
        <v>100</v>
      </c>
      <c r="BL425" s="54"/>
      <c r="BM425" s="54">
        <v>100</v>
      </c>
      <c r="BN425" s="54">
        <v>100</v>
      </c>
      <c r="BO425" s="54">
        <v>100</v>
      </c>
      <c r="BP425" s="54">
        <v>100</v>
      </c>
      <c r="BQ425" s="54"/>
      <c r="BR425" s="54"/>
      <c r="BS425" s="54">
        <v>100</v>
      </c>
      <c r="BT425" s="54"/>
      <c r="BU425" s="55">
        <v>87.460511503087304</v>
      </c>
      <c r="BV425" s="42"/>
    </row>
    <row r="426" spans="1:74" s="10" customFormat="1" ht="202.8" x14ac:dyDescent="0.3">
      <c r="A426" s="16" t="s">
        <v>299</v>
      </c>
      <c r="B426" s="32" t="s">
        <v>298</v>
      </c>
      <c r="C426" s="17" t="s">
        <v>596</v>
      </c>
      <c r="D426" s="17" t="s">
        <v>300</v>
      </c>
      <c r="E426" s="17" t="s">
        <v>213</v>
      </c>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3"/>
      <c r="BV426" s="42"/>
    </row>
    <row r="427" spans="1:74" s="10" customFormat="1" ht="31.2" x14ac:dyDescent="0.3">
      <c r="A427" s="16"/>
      <c r="B427" s="34" t="s">
        <v>85</v>
      </c>
      <c r="C427" s="29" t="s">
        <v>528</v>
      </c>
      <c r="D427" s="17"/>
      <c r="E427" s="17"/>
      <c r="F427" s="52">
        <v>37700</v>
      </c>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3">
        <v>37700</v>
      </c>
      <c r="BV427" s="42"/>
    </row>
    <row r="428" spans="1:74" s="10" customFormat="1" ht="31.2" x14ac:dyDescent="0.3">
      <c r="A428" s="16"/>
      <c r="B428" s="34" t="s">
        <v>86</v>
      </c>
      <c r="C428" s="29" t="s">
        <v>528</v>
      </c>
      <c r="D428" s="17"/>
      <c r="E428" s="17"/>
      <c r="F428" s="52">
        <v>37700</v>
      </c>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3">
        <v>37700</v>
      </c>
      <c r="BV428" s="42"/>
    </row>
    <row r="429" spans="1:74" s="10" customFormat="1" ht="15.6" x14ac:dyDescent="0.3">
      <c r="A429" s="16"/>
      <c r="B429" s="34" t="s">
        <v>81</v>
      </c>
      <c r="C429" s="29" t="s">
        <v>528</v>
      </c>
      <c r="D429" s="17"/>
      <c r="E429" s="17"/>
      <c r="F429" s="54">
        <v>100</v>
      </c>
      <c r="G429" s="54"/>
      <c r="H429" s="54"/>
      <c r="I429" s="54"/>
      <c r="J429" s="54"/>
      <c r="K429" s="54"/>
      <c r="L429" s="54"/>
      <c r="M429" s="54"/>
      <c r="N429" s="54"/>
      <c r="O429" s="54"/>
      <c r="P429" s="54"/>
      <c r="Q429" s="54"/>
      <c r="R429" s="54"/>
      <c r="S429" s="54"/>
      <c r="T429" s="54"/>
      <c r="U429" s="54"/>
      <c r="V429" s="54"/>
      <c r="W429" s="54"/>
      <c r="X429" s="54"/>
      <c r="Y429" s="54"/>
      <c r="Z429" s="54"/>
      <c r="AA429" s="54"/>
      <c r="AB429" s="54"/>
      <c r="AC429" s="54"/>
      <c r="AD429" s="54"/>
      <c r="AE429" s="54"/>
      <c r="AF429" s="54"/>
      <c r="AG429" s="54"/>
      <c r="AH429" s="54"/>
      <c r="AI429" s="54"/>
      <c r="AJ429" s="54"/>
      <c r="AK429" s="54"/>
      <c r="AL429" s="54"/>
      <c r="AM429" s="54"/>
      <c r="AN429" s="54"/>
      <c r="AO429" s="54"/>
      <c r="AP429" s="54"/>
      <c r="AQ429" s="54"/>
      <c r="AR429" s="54"/>
      <c r="AS429" s="54"/>
      <c r="AT429" s="54"/>
      <c r="AU429" s="54"/>
      <c r="AV429" s="54"/>
      <c r="AW429" s="54"/>
      <c r="AX429" s="54"/>
      <c r="AY429" s="54"/>
      <c r="AZ429" s="54"/>
      <c r="BA429" s="54"/>
      <c r="BB429" s="54"/>
      <c r="BC429" s="54"/>
      <c r="BD429" s="54"/>
      <c r="BE429" s="54"/>
      <c r="BF429" s="54"/>
      <c r="BG429" s="54"/>
      <c r="BH429" s="54"/>
      <c r="BI429" s="54"/>
      <c r="BJ429" s="54"/>
      <c r="BK429" s="54"/>
      <c r="BL429" s="54"/>
      <c r="BM429" s="54"/>
      <c r="BN429" s="54"/>
      <c r="BO429" s="54"/>
      <c r="BP429" s="54"/>
      <c r="BQ429" s="54"/>
      <c r="BR429" s="54"/>
      <c r="BS429" s="54"/>
      <c r="BT429" s="54"/>
      <c r="BU429" s="55">
        <v>100</v>
      </c>
      <c r="BV429" s="42"/>
    </row>
    <row r="430" spans="1:74" s="10" customFormat="1" ht="171.6" x14ac:dyDescent="0.3">
      <c r="A430" s="16" t="s">
        <v>301</v>
      </c>
      <c r="B430" s="32" t="s">
        <v>302</v>
      </c>
      <c r="C430" s="17" t="s">
        <v>597</v>
      </c>
      <c r="D430" s="17" t="s">
        <v>303</v>
      </c>
      <c r="E430" s="17" t="s">
        <v>213</v>
      </c>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3"/>
      <c r="BV430" s="42"/>
    </row>
    <row r="431" spans="1:74" s="10" customFormat="1" ht="31.2" x14ac:dyDescent="0.3">
      <c r="A431" s="16"/>
      <c r="B431" s="34" t="s">
        <v>85</v>
      </c>
      <c r="C431" s="29" t="s">
        <v>528</v>
      </c>
      <c r="D431" s="17"/>
      <c r="E431" s="17"/>
      <c r="F431" s="52">
        <v>53000</v>
      </c>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3">
        <v>53000</v>
      </c>
      <c r="BV431" s="42"/>
    </row>
    <row r="432" spans="1:74" s="10" customFormat="1" ht="31.2" x14ac:dyDescent="0.3">
      <c r="A432" s="16"/>
      <c r="B432" s="34" t="s">
        <v>86</v>
      </c>
      <c r="C432" s="29" t="s">
        <v>528</v>
      </c>
      <c r="D432" s="17"/>
      <c r="E432" s="17"/>
      <c r="F432" s="52">
        <v>15224.114600000001</v>
      </c>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3">
        <v>15224.114600000001</v>
      </c>
      <c r="BV432" s="42"/>
    </row>
    <row r="433" spans="1:74" s="10" customFormat="1" ht="15.6" x14ac:dyDescent="0.3">
      <c r="A433" s="16"/>
      <c r="B433" s="34" t="s">
        <v>81</v>
      </c>
      <c r="C433" s="29" t="s">
        <v>528</v>
      </c>
      <c r="D433" s="17"/>
      <c r="E433" s="17"/>
      <c r="F433" s="54">
        <v>28.724744528301802</v>
      </c>
      <c r="G433" s="54"/>
      <c r="H433" s="54"/>
      <c r="I433" s="54"/>
      <c r="J433" s="54"/>
      <c r="K433" s="54"/>
      <c r="L433" s="54"/>
      <c r="M433" s="54"/>
      <c r="N433" s="54"/>
      <c r="O433" s="54"/>
      <c r="P433" s="54"/>
      <c r="Q433" s="54"/>
      <c r="R433" s="54"/>
      <c r="S433" s="54"/>
      <c r="T433" s="54"/>
      <c r="U433" s="54"/>
      <c r="V433" s="54"/>
      <c r="W433" s="54"/>
      <c r="X433" s="54"/>
      <c r="Y433" s="54"/>
      <c r="Z433" s="54"/>
      <c r="AA433" s="54"/>
      <c r="AB433" s="54"/>
      <c r="AC433" s="54"/>
      <c r="AD433" s="54"/>
      <c r="AE433" s="54"/>
      <c r="AF433" s="54"/>
      <c r="AG433" s="54"/>
      <c r="AH433" s="54"/>
      <c r="AI433" s="54"/>
      <c r="AJ433" s="54"/>
      <c r="AK433" s="54"/>
      <c r="AL433" s="54"/>
      <c r="AM433" s="54"/>
      <c r="AN433" s="54"/>
      <c r="AO433" s="54"/>
      <c r="AP433" s="54"/>
      <c r="AQ433" s="54"/>
      <c r="AR433" s="54"/>
      <c r="AS433" s="54"/>
      <c r="AT433" s="54"/>
      <c r="AU433" s="54"/>
      <c r="AV433" s="54"/>
      <c r="AW433" s="54"/>
      <c r="AX433" s="54"/>
      <c r="AY433" s="54"/>
      <c r="AZ433" s="54"/>
      <c r="BA433" s="54"/>
      <c r="BB433" s="54"/>
      <c r="BC433" s="54"/>
      <c r="BD433" s="54"/>
      <c r="BE433" s="54"/>
      <c r="BF433" s="54"/>
      <c r="BG433" s="54"/>
      <c r="BH433" s="54"/>
      <c r="BI433" s="54"/>
      <c r="BJ433" s="54"/>
      <c r="BK433" s="54"/>
      <c r="BL433" s="54"/>
      <c r="BM433" s="54"/>
      <c r="BN433" s="54"/>
      <c r="BO433" s="54"/>
      <c r="BP433" s="54"/>
      <c r="BQ433" s="54"/>
      <c r="BR433" s="54"/>
      <c r="BS433" s="54"/>
      <c r="BT433" s="54"/>
      <c r="BU433" s="55">
        <v>28.724744528301802</v>
      </c>
      <c r="BV433" s="42"/>
    </row>
    <row r="434" spans="1:74" s="10" customFormat="1" ht="171.6" x14ac:dyDescent="0.3">
      <c r="A434" s="16" t="s">
        <v>304</v>
      </c>
      <c r="B434" s="32" t="s">
        <v>302</v>
      </c>
      <c r="C434" s="17" t="s">
        <v>597</v>
      </c>
      <c r="D434" s="17" t="s">
        <v>305</v>
      </c>
      <c r="E434" s="17" t="s">
        <v>213</v>
      </c>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3"/>
      <c r="BV434" s="42"/>
    </row>
    <row r="435" spans="1:74" s="10" customFormat="1" ht="31.2" x14ac:dyDescent="0.3">
      <c r="A435" s="16"/>
      <c r="B435" s="34" t="s">
        <v>85</v>
      </c>
      <c r="C435" s="29" t="s">
        <v>528</v>
      </c>
      <c r="D435" s="17"/>
      <c r="E435" s="17"/>
      <c r="F435" s="52"/>
      <c r="G435" s="52"/>
      <c r="H435" s="52"/>
      <c r="I435" s="52"/>
      <c r="J435" s="52"/>
      <c r="K435" s="52"/>
      <c r="L435" s="52"/>
      <c r="M435" s="52"/>
      <c r="N435" s="52"/>
      <c r="O435" s="52"/>
      <c r="P435" s="52">
        <v>4197.9769999999999</v>
      </c>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3">
        <v>4197.9769999999999</v>
      </c>
      <c r="BV435" s="42"/>
    </row>
    <row r="436" spans="1:74" s="10" customFormat="1" ht="31.2" x14ac:dyDescent="0.3">
      <c r="A436" s="16"/>
      <c r="B436" s="34" t="s">
        <v>86</v>
      </c>
      <c r="C436" s="29" t="s">
        <v>528</v>
      </c>
      <c r="D436" s="17"/>
      <c r="E436" s="17"/>
      <c r="F436" s="52"/>
      <c r="G436" s="52"/>
      <c r="H436" s="52"/>
      <c r="I436" s="52"/>
      <c r="J436" s="52"/>
      <c r="K436" s="52"/>
      <c r="L436" s="52"/>
      <c r="M436" s="52"/>
      <c r="N436" s="52"/>
      <c r="O436" s="52"/>
      <c r="P436" s="52">
        <v>4197.9769999999999</v>
      </c>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3">
        <v>4197.9769999999999</v>
      </c>
      <c r="BV436" s="42"/>
    </row>
    <row r="437" spans="1:74" s="10" customFormat="1" ht="15.6" x14ac:dyDescent="0.3">
      <c r="A437" s="16"/>
      <c r="B437" s="34" t="s">
        <v>81</v>
      </c>
      <c r="C437" s="29" t="s">
        <v>528</v>
      </c>
      <c r="D437" s="17"/>
      <c r="E437" s="17"/>
      <c r="F437" s="54"/>
      <c r="G437" s="54"/>
      <c r="H437" s="54"/>
      <c r="I437" s="54"/>
      <c r="J437" s="54"/>
      <c r="K437" s="54"/>
      <c r="L437" s="54"/>
      <c r="M437" s="54"/>
      <c r="N437" s="54"/>
      <c r="O437" s="54"/>
      <c r="P437" s="54">
        <v>100</v>
      </c>
      <c r="Q437" s="54"/>
      <c r="R437" s="54"/>
      <c r="S437" s="54"/>
      <c r="T437" s="54"/>
      <c r="U437" s="54"/>
      <c r="V437" s="54"/>
      <c r="W437" s="54"/>
      <c r="X437" s="54"/>
      <c r="Y437" s="54"/>
      <c r="Z437" s="54"/>
      <c r="AA437" s="54"/>
      <c r="AB437" s="54"/>
      <c r="AC437" s="54"/>
      <c r="AD437" s="54"/>
      <c r="AE437" s="54"/>
      <c r="AF437" s="54"/>
      <c r="AG437" s="54"/>
      <c r="AH437" s="54"/>
      <c r="AI437" s="54"/>
      <c r="AJ437" s="54"/>
      <c r="AK437" s="54"/>
      <c r="AL437" s="54"/>
      <c r="AM437" s="54"/>
      <c r="AN437" s="54"/>
      <c r="AO437" s="54"/>
      <c r="AP437" s="54"/>
      <c r="AQ437" s="54"/>
      <c r="AR437" s="54"/>
      <c r="AS437" s="54"/>
      <c r="AT437" s="54"/>
      <c r="AU437" s="54"/>
      <c r="AV437" s="54"/>
      <c r="AW437" s="54"/>
      <c r="AX437" s="54"/>
      <c r="AY437" s="54"/>
      <c r="AZ437" s="54"/>
      <c r="BA437" s="54"/>
      <c r="BB437" s="54"/>
      <c r="BC437" s="54"/>
      <c r="BD437" s="54"/>
      <c r="BE437" s="54"/>
      <c r="BF437" s="54"/>
      <c r="BG437" s="54"/>
      <c r="BH437" s="54"/>
      <c r="BI437" s="54"/>
      <c r="BJ437" s="54"/>
      <c r="BK437" s="54"/>
      <c r="BL437" s="54"/>
      <c r="BM437" s="54"/>
      <c r="BN437" s="54"/>
      <c r="BO437" s="54"/>
      <c r="BP437" s="54"/>
      <c r="BQ437" s="54"/>
      <c r="BR437" s="54"/>
      <c r="BS437" s="54"/>
      <c r="BT437" s="54"/>
      <c r="BU437" s="55">
        <v>100</v>
      </c>
      <c r="BV437" s="42"/>
    </row>
    <row r="438" spans="1:74" s="10" customFormat="1" ht="171.6" x14ac:dyDescent="0.3">
      <c r="A438" s="16" t="s">
        <v>306</v>
      </c>
      <c r="B438" s="32" t="s">
        <v>302</v>
      </c>
      <c r="C438" s="17" t="s">
        <v>597</v>
      </c>
      <c r="D438" s="17" t="s">
        <v>307</v>
      </c>
      <c r="E438" s="17" t="s">
        <v>213</v>
      </c>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3"/>
      <c r="BV438" s="42"/>
    </row>
    <row r="439" spans="1:74" s="10" customFormat="1" ht="31.2" x14ac:dyDescent="0.3">
      <c r="A439" s="16"/>
      <c r="B439" s="34" t="s">
        <v>85</v>
      </c>
      <c r="C439" s="29" t="s">
        <v>528</v>
      </c>
      <c r="D439" s="17"/>
      <c r="E439" s="17"/>
      <c r="F439" s="52"/>
      <c r="G439" s="52"/>
      <c r="H439" s="52"/>
      <c r="I439" s="52"/>
      <c r="J439" s="52"/>
      <c r="K439" s="52"/>
      <c r="L439" s="52"/>
      <c r="M439" s="52">
        <v>16483.13</v>
      </c>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3">
        <v>16483.13</v>
      </c>
      <c r="BV439" s="42"/>
    </row>
    <row r="440" spans="1:74" s="10" customFormat="1" ht="31.2" x14ac:dyDescent="0.3">
      <c r="A440" s="16"/>
      <c r="B440" s="34" t="s">
        <v>86</v>
      </c>
      <c r="C440" s="29" t="s">
        <v>528</v>
      </c>
      <c r="D440" s="17"/>
      <c r="E440" s="17"/>
      <c r="F440" s="52"/>
      <c r="G440" s="52"/>
      <c r="H440" s="52"/>
      <c r="I440" s="52"/>
      <c r="J440" s="52"/>
      <c r="K440" s="52"/>
      <c r="L440" s="52"/>
      <c r="M440" s="52">
        <v>10536.781429999999</v>
      </c>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3">
        <v>10536.781429999999</v>
      </c>
      <c r="BV440" s="42"/>
    </row>
    <row r="441" spans="1:74" s="10" customFormat="1" ht="15.6" x14ac:dyDescent="0.3">
      <c r="A441" s="16"/>
      <c r="B441" s="34" t="s">
        <v>81</v>
      </c>
      <c r="C441" s="29" t="s">
        <v>528</v>
      </c>
      <c r="D441" s="17"/>
      <c r="E441" s="17"/>
      <c r="F441" s="54"/>
      <c r="G441" s="54"/>
      <c r="H441" s="54"/>
      <c r="I441" s="54"/>
      <c r="J441" s="54"/>
      <c r="K441" s="54"/>
      <c r="L441" s="54"/>
      <c r="M441" s="54">
        <v>63.924639495047302</v>
      </c>
      <c r="N441" s="54"/>
      <c r="O441" s="54"/>
      <c r="P441" s="54"/>
      <c r="Q441" s="54"/>
      <c r="R441" s="54"/>
      <c r="S441" s="54"/>
      <c r="T441" s="54"/>
      <c r="U441" s="54"/>
      <c r="V441" s="54"/>
      <c r="W441" s="54"/>
      <c r="X441" s="54"/>
      <c r="Y441" s="54"/>
      <c r="Z441" s="54"/>
      <c r="AA441" s="54"/>
      <c r="AB441" s="54"/>
      <c r="AC441" s="54"/>
      <c r="AD441" s="54"/>
      <c r="AE441" s="54"/>
      <c r="AF441" s="54"/>
      <c r="AG441" s="54"/>
      <c r="AH441" s="54"/>
      <c r="AI441" s="54"/>
      <c r="AJ441" s="54"/>
      <c r="AK441" s="54"/>
      <c r="AL441" s="54"/>
      <c r="AM441" s="54"/>
      <c r="AN441" s="54"/>
      <c r="AO441" s="54"/>
      <c r="AP441" s="54"/>
      <c r="AQ441" s="54"/>
      <c r="AR441" s="54"/>
      <c r="AS441" s="54"/>
      <c r="AT441" s="54"/>
      <c r="AU441" s="54"/>
      <c r="AV441" s="54"/>
      <c r="AW441" s="54"/>
      <c r="AX441" s="54"/>
      <c r="AY441" s="54"/>
      <c r="AZ441" s="54"/>
      <c r="BA441" s="54"/>
      <c r="BB441" s="54"/>
      <c r="BC441" s="54"/>
      <c r="BD441" s="54"/>
      <c r="BE441" s="54"/>
      <c r="BF441" s="54"/>
      <c r="BG441" s="54"/>
      <c r="BH441" s="54"/>
      <c r="BI441" s="54"/>
      <c r="BJ441" s="54"/>
      <c r="BK441" s="54"/>
      <c r="BL441" s="54"/>
      <c r="BM441" s="54"/>
      <c r="BN441" s="54"/>
      <c r="BO441" s="54"/>
      <c r="BP441" s="54"/>
      <c r="BQ441" s="54"/>
      <c r="BR441" s="54"/>
      <c r="BS441" s="54"/>
      <c r="BT441" s="54"/>
      <c r="BU441" s="55">
        <v>63.924639495047302</v>
      </c>
      <c r="BV441" s="42"/>
    </row>
    <row r="442" spans="1:74" s="10" customFormat="1" ht="171.6" x14ac:dyDescent="0.3">
      <c r="A442" s="16" t="s">
        <v>308</v>
      </c>
      <c r="B442" s="32" t="s">
        <v>302</v>
      </c>
      <c r="C442" s="17" t="s">
        <v>597</v>
      </c>
      <c r="D442" s="17" t="s">
        <v>309</v>
      </c>
      <c r="E442" s="17" t="s">
        <v>213</v>
      </c>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3"/>
      <c r="BV442" s="42"/>
    </row>
    <row r="443" spans="1:74" s="10" customFormat="1" ht="31.2" x14ac:dyDescent="0.3">
      <c r="A443" s="16"/>
      <c r="B443" s="34" t="s">
        <v>85</v>
      </c>
      <c r="C443" s="29" t="s">
        <v>528</v>
      </c>
      <c r="D443" s="17"/>
      <c r="E443" s="17"/>
      <c r="F443" s="52"/>
      <c r="G443" s="52">
        <v>7999.8450000000003</v>
      </c>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3">
        <v>7999.8450000000003</v>
      </c>
      <c r="BV443" s="42"/>
    </row>
    <row r="444" spans="1:74" s="10" customFormat="1" ht="31.2" x14ac:dyDescent="0.3">
      <c r="A444" s="16"/>
      <c r="B444" s="34" t="s">
        <v>86</v>
      </c>
      <c r="C444" s="29" t="s">
        <v>528</v>
      </c>
      <c r="D444" s="17"/>
      <c r="E444" s="17"/>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3"/>
      <c r="BV444" s="42"/>
    </row>
    <row r="445" spans="1:74" s="10" customFormat="1" ht="15.6" x14ac:dyDescent="0.3">
      <c r="A445" s="16"/>
      <c r="B445" s="34" t="s">
        <v>81</v>
      </c>
      <c r="C445" s="29" t="s">
        <v>528</v>
      </c>
      <c r="D445" s="17"/>
      <c r="E445" s="17"/>
      <c r="F445" s="54"/>
      <c r="G445" s="54"/>
      <c r="H445" s="54"/>
      <c r="I445" s="54"/>
      <c r="J445" s="54"/>
      <c r="K445" s="54"/>
      <c r="L445" s="54"/>
      <c r="M445" s="54"/>
      <c r="N445" s="54"/>
      <c r="O445" s="54"/>
      <c r="P445" s="54"/>
      <c r="Q445" s="54"/>
      <c r="R445" s="54"/>
      <c r="S445" s="54"/>
      <c r="T445" s="54"/>
      <c r="U445" s="54"/>
      <c r="V445" s="54"/>
      <c r="W445" s="54"/>
      <c r="X445" s="54"/>
      <c r="Y445" s="54"/>
      <c r="Z445" s="54"/>
      <c r="AA445" s="54"/>
      <c r="AB445" s="54"/>
      <c r="AC445" s="54"/>
      <c r="AD445" s="54"/>
      <c r="AE445" s="54"/>
      <c r="AF445" s="54"/>
      <c r="AG445" s="54"/>
      <c r="AH445" s="54"/>
      <c r="AI445" s="54"/>
      <c r="AJ445" s="54"/>
      <c r="AK445" s="54"/>
      <c r="AL445" s="54"/>
      <c r="AM445" s="54"/>
      <c r="AN445" s="54"/>
      <c r="AO445" s="54"/>
      <c r="AP445" s="54"/>
      <c r="AQ445" s="54"/>
      <c r="AR445" s="54"/>
      <c r="AS445" s="54"/>
      <c r="AT445" s="54"/>
      <c r="AU445" s="54"/>
      <c r="AV445" s="54"/>
      <c r="AW445" s="54"/>
      <c r="AX445" s="54"/>
      <c r="AY445" s="54"/>
      <c r="AZ445" s="54"/>
      <c r="BA445" s="54"/>
      <c r="BB445" s="54"/>
      <c r="BC445" s="54"/>
      <c r="BD445" s="54"/>
      <c r="BE445" s="54"/>
      <c r="BF445" s="54"/>
      <c r="BG445" s="54"/>
      <c r="BH445" s="54"/>
      <c r="BI445" s="54"/>
      <c r="BJ445" s="54"/>
      <c r="BK445" s="54"/>
      <c r="BL445" s="54"/>
      <c r="BM445" s="54"/>
      <c r="BN445" s="54"/>
      <c r="BO445" s="54"/>
      <c r="BP445" s="54"/>
      <c r="BQ445" s="54"/>
      <c r="BR445" s="54"/>
      <c r="BS445" s="54"/>
      <c r="BT445" s="54"/>
      <c r="BU445" s="55"/>
      <c r="BV445" s="42"/>
    </row>
    <row r="446" spans="1:74" s="10" customFormat="1" ht="171.6" x14ac:dyDescent="0.3">
      <c r="A446" s="16" t="s">
        <v>310</v>
      </c>
      <c r="B446" s="32" t="s">
        <v>302</v>
      </c>
      <c r="C446" s="17" t="s">
        <v>597</v>
      </c>
      <c r="D446" s="17" t="s">
        <v>311</v>
      </c>
      <c r="E446" s="17" t="s">
        <v>213</v>
      </c>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3"/>
      <c r="BV446" s="42"/>
    </row>
    <row r="447" spans="1:74" s="10" customFormat="1" ht="31.2" x14ac:dyDescent="0.3">
      <c r="A447" s="16"/>
      <c r="B447" s="34" t="s">
        <v>85</v>
      </c>
      <c r="C447" s="29" t="s">
        <v>528</v>
      </c>
      <c r="D447" s="17"/>
      <c r="E447" s="17"/>
      <c r="F447" s="52"/>
      <c r="G447" s="52"/>
      <c r="H447" s="52"/>
      <c r="I447" s="52"/>
      <c r="J447" s="52"/>
      <c r="K447" s="52"/>
      <c r="L447" s="52">
        <v>617.4</v>
      </c>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3">
        <v>617.4</v>
      </c>
      <c r="BV447" s="42"/>
    </row>
    <row r="448" spans="1:74" s="10" customFormat="1" ht="31.2" x14ac:dyDescent="0.3">
      <c r="A448" s="16"/>
      <c r="B448" s="34" t="s">
        <v>86</v>
      </c>
      <c r="C448" s="29" t="s">
        <v>528</v>
      </c>
      <c r="D448" s="17"/>
      <c r="E448" s="17"/>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3"/>
      <c r="BV448" s="42"/>
    </row>
    <row r="449" spans="1:74" s="10" customFormat="1" ht="15.6" x14ac:dyDescent="0.3">
      <c r="A449" s="16"/>
      <c r="B449" s="34" t="s">
        <v>81</v>
      </c>
      <c r="C449" s="29" t="s">
        <v>528</v>
      </c>
      <c r="D449" s="17"/>
      <c r="E449" s="17"/>
      <c r="F449" s="54"/>
      <c r="G449" s="54"/>
      <c r="H449" s="54"/>
      <c r="I449" s="54"/>
      <c r="J449" s="54"/>
      <c r="K449" s="54"/>
      <c r="L449" s="54"/>
      <c r="M449" s="54"/>
      <c r="N449" s="54"/>
      <c r="O449" s="54"/>
      <c r="P449" s="54"/>
      <c r="Q449" s="54"/>
      <c r="R449" s="54"/>
      <c r="S449" s="54"/>
      <c r="T449" s="54"/>
      <c r="U449" s="54"/>
      <c r="V449" s="54"/>
      <c r="W449" s="54"/>
      <c r="X449" s="54"/>
      <c r="Y449" s="54"/>
      <c r="Z449" s="54"/>
      <c r="AA449" s="54"/>
      <c r="AB449" s="54"/>
      <c r="AC449" s="54"/>
      <c r="AD449" s="54"/>
      <c r="AE449" s="54"/>
      <c r="AF449" s="54"/>
      <c r="AG449" s="54"/>
      <c r="AH449" s="54"/>
      <c r="AI449" s="54"/>
      <c r="AJ449" s="54"/>
      <c r="AK449" s="54"/>
      <c r="AL449" s="54"/>
      <c r="AM449" s="54"/>
      <c r="AN449" s="54"/>
      <c r="AO449" s="54"/>
      <c r="AP449" s="54"/>
      <c r="AQ449" s="54"/>
      <c r="AR449" s="54"/>
      <c r="AS449" s="54"/>
      <c r="AT449" s="54"/>
      <c r="AU449" s="54"/>
      <c r="AV449" s="54"/>
      <c r="AW449" s="54"/>
      <c r="AX449" s="54"/>
      <c r="AY449" s="54"/>
      <c r="AZ449" s="54"/>
      <c r="BA449" s="54"/>
      <c r="BB449" s="54"/>
      <c r="BC449" s="54"/>
      <c r="BD449" s="54"/>
      <c r="BE449" s="54"/>
      <c r="BF449" s="54"/>
      <c r="BG449" s="54"/>
      <c r="BH449" s="54"/>
      <c r="BI449" s="54"/>
      <c r="BJ449" s="54"/>
      <c r="BK449" s="54"/>
      <c r="BL449" s="54"/>
      <c r="BM449" s="54"/>
      <c r="BN449" s="54"/>
      <c r="BO449" s="54"/>
      <c r="BP449" s="54"/>
      <c r="BQ449" s="54"/>
      <c r="BR449" s="54"/>
      <c r="BS449" s="54"/>
      <c r="BT449" s="54"/>
      <c r="BU449" s="55"/>
      <c r="BV449" s="42"/>
    </row>
    <row r="450" spans="1:74" s="10" customFormat="1" ht="171.6" x14ac:dyDescent="0.3">
      <c r="A450" s="16" t="s">
        <v>312</v>
      </c>
      <c r="B450" s="32" t="s">
        <v>302</v>
      </c>
      <c r="C450" s="17" t="s">
        <v>597</v>
      </c>
      <c r="D450" s="17" t="s">
        <v>313</v>
      </c>
      <c r="E450" s="17" t="s">
        <v>213</v>
      </c>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3"/>
      <c r="BV450" s="42"/>
    </row>
    <row r="451" spans="1:74" s="10" customFormat="1" ht="31.2" x14ac:dyDescent="0.3">
      <c r="A451" s="16"/>
      <c r="B451" s="34" t="s">
        <v>85</v>
      </c>
      <c r="C451" s="29" t="s">
        <v>528</v>
      </c>
      <c r="D451" s="17"/>
      <c r="E451" s="17"/>
      <c r="F451" s="52"/>
      <c r="G451" s="52"/>
      <c r="H451" s="52"/>
      <c r="I451" s="52"/>
      <c r="J451" s="52"/>
      <c r="K451" s="52"/>
      <c r="L451" s="52"/>
      <c r="M451" s="52"/>
      <c r="N451" s="52"/>
      <c r="O451" s="52"/>
      <c r="P451" s="52">
        <v>2719.15949</v>
      </c>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3">
        <v>2719.15949</v>
      </c>
      <c r="BV451" s="42"/>
    </row>
    <row r="452" spans="1:74" s="10" customFormat="1" ht="31.2" x14ac:dyDescent="0.3">
      <c r="A452" s="16"/>
      <c r="B452" s="34" t="s">
        <v>86</v>
      </c>
      <c r="C452" s="29" t="s">
        <v>528</v>
      </c>
      <c r="D452" s="17"/>
      <c r="E452" s="17"/>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3"/>
      <c r="BV452" s="42"/>
    </row>
    <row r="453" spans="1:74" s="10" customFormat="1" ht="15.6" x14ac:dyDescent="0.3">
      <c r="A453" s="16"/>
      <c r="B453" s="34" t="s">
        <v>81</v>
      </c>
      <c r="C453" s="29" t="s">
        <v>528</v>
      </c>
      <c r="D453" s="17"/>
      <c r="E453" s="17"/>
      <c r="F453" s="54"/>
      <c r="G453" s="54"/>
      <c r="H453" s="54"/>
      <c r="I453" s="54"/>
      <c r="J453" s="54"/>
      <c r="K453" s="54"/>
      <c r="L453" s="54"/>
      <c r="M453" s="54"/>
      <c r="N453" s="54"/>
      <c r="O453" s="54"/>
      <c r="P453" s="54"/>
      <c r="Q453" s="54"/>
      <c r="R453" s="54"/>
      <c r="S453" s="54"/>
      <c r="T453" s="54"/>
      <c r="U453" s="54"/>
      <c r="V453" s="54"/>
      <c r="W453" s="54"/>
      <c r="X453" s="54"/>
      <c r="Y453" s="54"/>
      <c r="Z453" s="54"/>
      <c r="AA453" s="54"/>
      <c r="AB453" s="54"/>
      <c r="AC453" s="54"/>
      <c r="AD453" s="54"/>
      <c r="AE453" s="54"/>
      <c r="AF453" s="54"/>
      <c r="AG453" s="54"/>
      <c r="AH453" s="54"/>
      <c r="AI453" s="54"/>
      <c r="AJ453" s="54"/>
      <c r="AK453" s="54"/>
      <c r="AL453" s="54"/>
      <c r="AM453" s="54"/>
      <c r="AN453" s="54"/>
      <c r="AO453" s="54"/>
      <c r="AP453" s="54"/>
      <c r="AQ453" s="54"/>
      <c r="AR453" s="54"/>
      <c r="AS453" s="54"/>
      <c r="AT453" s="54"/>
      <c r="AU453" s="54"/>
      <c r="AV453" s="54"/>
      <c r="AW453" s="54"/>
      <c r="AX453" s="54"/>
      <c r="AY453" s="54"/>
      <c r="AZ453" s="54"/>
      <c r="BA453" s="54"/>
      <c r="BB453" s="54"/>
      <c r="BC453" s="54"/>
      <c r="BD453" s="54"/>
      <c r="BE453" s="54"/>
      <c r="BF453" s="54"/>
      <c r="BG453" s="54"/>
      <c r="BH453" s="54"/>
      <c r="BI453" s="54"/>
      <c r="BJ453" s="54"/>
      <c r="BK453" s="54"/>
      <c r="BL453" s="54"/>
      <c r="BM453" s="54"/>
      <c r="BN453" s="54"/>
      <c r="BO453" s="54"/>
      <c r="BP453" s="54"/>
      <c r="BQ453" s="54"/>
      <c r="BR453" s="54"/>
      <c r="BS453" s="54"/>
      <c r="BT453" s="54"/>
      <c r="BU453" s="55"/>
      <c r="BV453" s="42"/>
    </row>
    <row r="454" spans="1:74" s="10" customFormat="1" ht="171.6" x14ac:dyDescent="0.3">
      <c r="A454" s="16" t="s">
        <v>314</v>
      </c>
      <c r="B454" s="32" t="s">
        <v>302</v>
      </c>
      <c r="C454" s="17" t="s">
        <v>597</v>
      </c>
      <c r="D454" s="17" t="s">
        <v>315</v>
      </c>
      <c r="E454" s="17" t="s">
        <v>213</v>
      </c>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3"/>
      <c r="BV454" s="42"/>
    </row>
    <row r="455" spans="1:74" s="10" customFormat="1" ht="31.2" x14ac:dyDescent="0.3">
      <c r="A455" s="16"/>
      <c r="B455" s="34" t="s">
        <v>85</v>
      </c>
      <c r="C455" s="29" t="s">
        <v>528</v>
      </c>
      <c r="D455" s="17"/>
      <c r="E455" s="17"/>
      <c r="F455" s="52"/>
      <c r="G455" s="52"/>
      <c r="H455" s="52"/>
      <c r="I455" s="52"/>
      <c r="J455" s="52"/>
      <c r="K455" s="52"/>
      <c r="L455" s="52">
        <v>5888.9080000000004</v>
      </c>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3">
        <v>5888.9080000000004</v>
      </c>
      <c r="BV455" s="42"/>
    </row>
    <row r="456" spans="1:74" s="10" customFormat="1" ht="31.2" x14ac:dyDescent="0.3">
      <c r="A456" s="16"/>
      <c r="B456" s="34" t="s">
        <v>86</v>
      </c>
      <c r="C456" s="29" t="s">
        <v>528</v>
      </c>
      <c r="D456" s="17"/>
      <c r="E456" s="17"/>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3"/>
      <c r="BV456" s="42"/>
    </row>
    <row r="457" spans="1:74" s="10" customFormat="1" ht="15.6" x14ac:dyDescent="0.3">
      <c r="A457" s="16"/>
      <c r="B457" s="34" t="s">
        <v>81</v>
      </c>
      <c r="C457" s="29" t="s">
        <v>528</v>
      </c>
      <c r="D457" s="17"/>
      <c r="E457" s="17"/>
      <c r="F457" s="54"/>
      <c r="G457" s="54"/>
      <c r="H457" s="54"/>
      <c r="I457" s="54"/>
      <c r="J457" s="54"/>
      <c r="K457" s="54"/>
      <c r="L457" s="54"/>
      <c r="M457" s="54"/>
      <c r="N457" s="54"/>
      <c r="O457" s="54"/>
      <c r="P457" s="54"/>
      <c r="Q457" s="54"/>
      <c r="R457" s="54"/>
      <c r="S457" s="54"/>
      <c r="T457" s="54"/>
      <c r="U457" s="54"/>
      <c r="V457" s="54"/>
      <c r="W457" s="54"/>
      <c r="X457" s="54"/>
      <c r="Y457" s="54"/>
      <c r="Z457" s="54"/>
      <c r="AA457" s="54"/>
      <c r="AB457" s="54"/>
      <c r="AC457" s="54"/>
      <c r="AD457" s="54"/>
      <c r="AE457" s="54"/>
      <c r="AF457" s="54"/>
      <c r="AG457" s="54"/>
      <c r="AH457" s="54"/>
      <c r="AI457" s="54"/>
      <c r="AJ457" s="54"/>
      <c r="AK457" s="54"/>
      <c r="AL457" s="54"/>
      <c r="AM457" s="54"/>
      <c r="AN457" s="54"/>
      <c r="AO457" s="54"/>
      <c r="AP457" s="54"/>
      <c r="AQ457" s="54"/>
      <c r="AR457" s="54"/>
      <c r="AS457" s="54"/>
      <c r="AT457" s="54"/>
      <c r="AU457" s="54"/>
      <c r="AV457" s="54"/>
      <c r="AW457" s="54"/>
      <c r="AX457" s="54"/>
      <c r="AY457" s="54"/>
      <c r="AZ457" s="54"/>
      <c r="BA457" s="54"/>
      <c r="BB457" s="54"/>
      <c r="BC457" s="54"/>
      <c r="BD457" s="54"/>
      <c r="BE457" s="54"/>
      <c r="BF457" s="54"/>
      <c r="BG457" s="54"/>
      <c r="BH457" s="54"/>
      <c r="BI457" s="54"/>
      <c r="BJ457" s="54"/>
      <c r="BK457" s="54"/>
      <c r="BL457" s="54"/>
      <c r="BM457" s="54"/>
      <c r="BN457" s="54"/>
      <c r="BO457" s="54"/>
      <c r="BP457" s="54"/>
      <c r="BQ457" s="54"/>
      <c r="BR457" s="54"/>
      <c r="BS457" s="54"/>
      <c r="BT457" s="54"/>
      <c r="BU457" s="55"/>
      <c r="BV457" s="42"/>
    </row>
    <row r="458" spans="1:74" s="10" customFormat="1" ht="171.6" x14ac:dyDescent="0.3">
      <c r="A458" s="16" t="s">
        <v>316</v>
      </c>
      <c r="B458" s="32" t="s">
        <v>302</v>
      </c>
      <c r="C458" s="17" t="s">
        <v>597</v>
      </c>
      <c r="D458" s="17" t="s">
        <v>317</v>
      </c>
      <c r="E458" s="17" t="s">
        <v>213</v>
      </c>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3"/>
      <c r="BV458" s="42"/>
    </row>
    <row r="459" spans="1:74" s="10" customFormat="1" ht="31.2" x14ac:dyDescent="0.3">
      <c r="A459" s="16"/>
      <c r="B459" s="34" t="s">
        <v>85</v>
      </c>
      <c r="C459" s="29" t="s">
        <v>528</v>
      </c>
      <c r="D459" s="17"/>
      <c r="E459" s="17"/>
      <c r="F459" s="52">
        <v>2775.16</v>
      </c>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3">
        <v>2775.16</v>
      </c>
      <c r="BV459" s="42"/>
    </row>
    <row r="460" spans="1:74" s="10" customFormat="1" ht="31.2" x14ac:dyDescent="0.3">
      <c r="A460" s="16"/>
      <c r="B460" s="34" t="s">
        <v>86</v>
      </c>
      <c r="C460" s="29" t="s">
        <v>528</v>
      </c>
      <c r="D460" s="17"/>
      <c r="E460" s="17"/>
      <c r="F460" s="52">
        <v>2775.16</v>
      </c>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3">
        <v>2775.16</v>
      </c>
      <c r="BV460" s="42"/>
    </row>
    <row r="461" spans="1:74" s="10" customFormat="1" ht="15.6" x14ac:dyDescent="0.3">
      <c r="A461" s="16"/>
      <c r="B461" s="34" t="s">
        <v>81</v>
      </c>
      <c r="C461" s="29" t="s">
        <v>528</v>
      </c>
      <c r="D461" s="17"/>
      <c r="E461" s="17"/>
      <c r="F461" s="54">
        <v>100</v>
      </c>
      <c r="G461" s="54"/>
      <c r="H461" s="54"/>
      <c r="I461" s="54"/>
      <c r="J461" s="54"/>
      <c r="K461" s="54"/>
      <c r="L461" s="54"/>
      <c r="M461" s="54"/>
      <c r="N461" s="54"/>
      <c r="O461" s="54"/>
      <c r="P461" s="54"/>
      <c r="Q461" s="54"/>
      <c r="R461" s="54"/>
      <c r="S461" s="54"/>
      <c r="T461" s="54"/>
      <c r="U461" s="54"/>
      <c r="V461" s="54"/>
      <c r="W461" s="54"/>
      <c r="X461" s="54"/>
      <c r="Y461" s="54"/>
      <c r="Z461" s="54"/>
      <c r="AA461" s="54"/>
      <c r="AB461" s="54"/>
      <c r="AC461" s="54"/>
      <c r="AD461" s="54"/>
      <c r="AE461" s="54"/>
      <c r="AF461" s="54"/>
      <c r="AG461" s="54"/>
      <c r="AH461" s="54"/>
      <c r="AI461" s="54"/>
      <c r="AJ461" s="54"/>
      <c r="AK461" s="54"/>
      <c r="AL461" s="54"/>
      <c r="AM461" s="54"/>
      <c r="AN461" s="54"/>
      <c r="AO461" s="54"/>
      <c r="AP461" s="54"/>
      <c r="AQ461" s="54"/>
      <c r="AR461" s="54"/>
      <c r="AS461" s="54"/>
      <c r="AT461" s="54"/>
      <c r="AU461" s="54"/>
      <c r="AV461" s="54"/>
      <c r="AW461" s="54"/>
      <c r="AX461" s="54"/>
      <c r="AY461" s="54"/>
      <c r="AZ461" s="54"/>
      <c r="BA461" s="54"/>
      <c r="BB461" s="54"/>
      <c r="BC461" s="54"/>
      <c r="BD461" s="54"/>
      <c r="BE461" s="54"/>
      <c r="BF461" s="54"/>
      <c r="BG461" s="54"/>
      <c r="BH461" s="54"/>
      <c r="BI461" s="54"/>
      <c r="BJ461" s="54"/>
      <c r="BK461" s="54"/>
      <c r="BL461" s="54"/>
      <c r="BM461" s="54"/>
      <c r="BN461" s="54"/>
      <c r="BO461" s="54"/>
      <c r="BP461" s="54"/>
      <c r="BQ461" s="54"/>
      <c r="BR461" s="54"/>
      <c r="BS461" s="54"/>
      <c r="BT461" s="54"/>
      <c r="BU461" s="55">
        <v>100</v>
      </c>
      <c r="BV461" s="42"/>
    </row>
    <row r="462" spans="1:74" s="10" customFormat="1" ht="171.6" x14ac:dyDescent="0.3">
      <c r="A462" s="16" t="s">
        <v>318</v>
      </c>
      <c r="B462" s="32" t="s">
        <v>302</v>
      </c>
      <c r="C462" s="17" t="s">
        <v>597</v>
      </c>
      <c r="D462" s="17" t="s">
        <v>319</v>
      </c>
      <c r="E462" s="17" t="s">
        <v>213</v>
      </c>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3"/>
      <c r="BV462" s="42"/>
    </row>
    <row r="463" spans="1:74" s="10" customFormat="1" ht="31.2" x14ac:dyDescent="0.3">
      <c r="A463" s="16"/>
      <c r="B463" s="34" t="s">
        <v>85</v>
      </c>
      <c r="C463" s="29" t="s">
        <v>528</v>
      </c>
      <c r="D463" s="17"/>
      <c r="E463" s="17"/>
      <c r="F463" s="52"/>
      <c r="G463" s="52"/>
      <c r="H463" s="52"/>
      <c r="I463" s="52"/>
      <c r="J463" s="52">
        <v>14000</v>
      </c>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3">
        <v>14000</v>
      </c>
      <c r="BV463" s="42"/>
    </row>
    <row r="464" spans="1:74" s="10" customFormat="1" ht="31.2" x14ac:dyDescent="0.3">
      <c r="A464" s="16"/>
      <c r="B464" s="34" t="s">
        <v>86</v>
      </c>
      <c r="C464" s="29" t="s">
        <v>528</v>
      </c>
      <c r="D464" s="17"/>
      <c r="E464" s="17"/>
      <c r="F464" s="52"/>
      <c r="G464" s="52"/>
      <c r="H464" s="52"/>
      <c r="I464" s="52"/>
      <c r="J464" s="52">
        <v>14000</v>
      </c>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3">
        <v>14000</v>
      </c>
      <c r="BV464" s="42"/>
    </row>
    <row r="465" spans="1:74" s="10" customFormat="1" ht="15.6" x14ac:dyDescent="0.3">
      <c r="A465" s="16"/>
      <c r="B465" s="34" t="s">
        <v>81</v>
      </c>
      <c r="C465" s="29" t="s">
        <v>528</v>
      </c>
      <c r="D465" s="17"/>
      <c r="E465" s="17"/>
      <c r="F465" s="54"/>
      <c r="G465" s="54"/>
      <c r="H465" s="54"/>
      <c r="I465" s="54"/>
      <c r="J465" s="54">
        <v>100</v>
      </c>
      <c r="K465" s="54"/>
      <c r="L465" s="54"/>
      <c r="M465" s="54"/>
      <c r="N465" s="54"/>
      <c r="O465" s="54"/>
      <c r="P465" s="54"/>
      <c r="Q465" s="54"/>
      <c r="R465" s="54"/>
      <c r="S465" s="54"/>
      <c r="T465" s="54"/>
      <c r="U465" s="54"/>
      <c r="V465" s="54"/>
      <c r="W465" s="54"/>
      <c r="X465" s="54"/>
      <c r="Y465" s="54"/>
      <c r="Z465" s="54"/>
      <c r="AA465" s="54"/>
      <c r="AB465" s="54"/>
      <c r="AC465" s="54"/>
      <c r="AD465" s="54"/>
      <c r="AE465" s="54"/>
      <c r="AF465" s="54"/>
      <c r="AG465" s="54"/>
      <c r="AH465" s="54"/>
      <c r="AI465" s="54"/>
      <c r="AJ465" s="54"/>
      <c r="AK465" s="54"/>
      <c r="AL465" s="54"/>
      <c r="AM465" s="54"/>
      <c r="AN465" s="54"/>
      <c r="AO465" s="54"/>
      <c r="AP465" s="54"/>
      <c r="AQ465" s="54"/>
      <c r="AR465" s="54"/>
      <c r="AS465" s="54"/>
      <c r="AT465" s="54"/>
      <c r="AU465" s="54"/>
      <c r="AV465" s="54"/>
      <c r="AW465" s="54"/>
      <c r="AX465" s="54"/>
      <c r="AY465" s="54"/>
      <c r="AZ465" s="54"/>
      <c r="BA465" s="54"/>
      <c r="BB465" s="54"/>
      <c r="BC465" s="54"/>
      <c r="BD465" s="54"/>
      <c r="BE465" s="54"/>
      <c r="BF465" s="54"/>
      <c r="BG465" s="54"/>
      <c r="BH465" s="54"/>
      <c r="BI465" s="54"/>
      <c r="BJ465" s="54"/>
      <c r="BK465" s="54"/>
      <c r="BL465" s="54"/>
      <c r="BM465" s="54"/>
      <c r="BN465" s="54"/>
      <c r="BO465" s="54"/>
      <c r="BP465" s="54"/>
      <c r="BQ465" s="54"/>
      <c r="BR465" s="54"/>
      <c r="BS465" s="54"/>
      <c r="BT465" s="54"/>
      <c r="BU465" s="55">
        <v>100</v>
      </c>
      <c r="BV465" s="42"/>
    </row>
    <row r="466" spans="1:74" s="10" customFormat="1" ht="171.6" x14ac:dyDescent="0.3">
      <c r="A466" s="16" t="s">
        <v>320</v>
      </c>
      <c r="B466" s="32" t="s">
        <v>302</v>
      </c>
      <c r="C466" s="17" t="s">
        <v>597</v>
      </c>
      <c r="D466" s="17" t="s">
        <v>321</v>
      </c>
      <c r="E466" s="17" t="s">
        <v>213</v>
      </c>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3"/>
      <c r="BV466" s="42"/>
    </row>
    <row r="467" spans="1:74" s="10" customFormat="1" ht="31.2" x14ac:dyDescent="0.3">
      <c r="A467" s="16"/>
      <c r="B467" s="34" t="s">
        <v>85</v>
      </c>
      <c r="C467" s="29" t="s">
        <v>528</v>
      </c>
      <c r="D467" s="17"/>
      <c r="E467" s="17"/>
      <c r="F467" s="52">
        <v>1499.3579999999999</v>
      </c>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3">
        <v>1499.3579999999999</v>
      </c>
      <c r="BV467" s="42"/>
    </row>
    <row r="468" spans="1:74" s="10" customFormat="1" ht="31.2" x14ac:dyDescent="0.3">
      <c r="A468" s="16"/>
      <c r="B468" s="34" t="s">
        <v>86</v>
      </c>
      <c r="C468" s="29" t="s">
        <v>528</v>
      </c>
      <c r="D468" s="17"/>
      <c r="E468" s="17"/>
      <c r="F468" s="52">
        <v>645.77121</v>
      </c>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3">
        <v>645.77121</v>
      </c>
      <c r="BV468" s="42"/>
    </row>
    <row r="469" spans="1:74" s="10" customFormat="1" ht="15.6" x14ac:dyDescent="0.3">
      <c r="A469" s="16"/>
      <c r="B469" s="34" t="s">
        <v>81</v>
      </c>
      <c r="C469" s="29" t="s">
        <v>528</v>
      </c>
      <c r="D469" s="17"/>
      <c r="E469" s="17"/>
      <c r="F469" s="54">
        <v>43.069847894898999</v>
      </c>
      <c r="G469" s="54"/>
      <c r="H469" s="54"/>
      <c r="I469" s="54"/>
      <c r="J469" s="54"/>
      <c r="K469" s="54"/>
      <c r="L469" s="54"/>
      <c r="M469" s="54"/>
      <c r="N469" s="54"/>
      <c r="O469" s="54"/>
      <c r="P469" s="54"/>
      <c r="Q469" s="54"/>
      <c r="R469" s="54"/>
      <c r="S469" s="54"/>
      <c r="T469" s="54"/>
      <c r="U469" s="54"/>
      <c r="V469" s="54"/>
      <c r="W469" s="54"/>
      <c r="X469" s="54"/>
      <c r="Y469" s="54"/>
      <c r="Z469" s="54"/>
      <c r="AA469" s="54"/>
      <c r="AB469" s="54"/>
      <c r="AC469" s="54"/>
      <c r="AD469" s="54"/>
      <c r="AE469" s="54"/>
      <c r="AF469" s="54"/>
      <c r="AG469" s="54"/>
      <c r="AH469" s="54"/>
      <c r="AI469" s="54"/>
      <c r="AJ469" s="54"/>
      <c r="AK469" s="54"/>
      <c r="AL469" s="54"/>
      <c r="AM469" s="54"/>
      <c r="AN469" s="54"/>
      <c r="AO469" s="54"/>
      <c r="AP469" s="54"/>
      <c r="AQ469" s="54"/>
      <c r="AR469" s="54"/>
      <c r="AS469" s="54"/>
      <c r="AT469" s="54"/>
      <c r="AU469" s="54"/>
      <c r="AV469" s="54"/>
      <c r="AW469" s="54"/>
      <c r="AX469" s="54"/>
      <c r="AY469" s="54"/>
      <c r="AZ469" s="54"/>
      <c r="BA469" s="54"/>
      <c r="BB469" s="54"/>
      <c r="BC469" s="54"/>
      <c r="BD469" s="54"/>
      <c r="BE469" s="54"/>
      <c r="BF469" s="54"/>
      <c r="BG469" s="54"/>
      <c r="BH469" s="54"/>
      <c r="BI469" s="54"/>
      <c r="BJ469" s="54"/>
      <c r="BK469" s="54"/>
      <c r="BL469" s="54"/>
      <c r="BM469" s="54"/>
      <c r="BN469" s="54"/>
      <c r="BO469" s="54"/>
      <c r="BP469" s="54"/>
      <c r="BQ469" s="54"/>
      <c r="BR469" s="54"/>
      <c r="BS469" s="54"/>
      <c r="BT469" s="54"/>
      <c r="BU469" s="55">
        <v>43.069847894898999</v>
      </c>
      <c r="BV469" s="42"/>
    </row>
    <row r="470" spans="1:74" s="10" customFormat="1" ht="171.6" x14ac:dyDescent="0.3">
      <c r="A470" s="16" t="s">
        <v>322</v>
      </c>
      <c r="B470" s="32" t="s">
        <v>302</v>
      </c>
      <c r="C470" s="17" t="s">
        <v>597</v>
      </c>
      <c r="D470" s="17" t="s">
        <v>323</v>
      </c>
      <c r="E470" s="17" t="s">
        <v>213</v>
      </c>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3"/>
      <c r="BV470" s="42"/>
    </row>
    <row r="471" spans="1:74" s="10" customFormat="1" ht="31.2" x14ac:dyDescent="0.3">
      <c r="A471" s="16"/>
      <c r="B471" s="34" t="s">
        <v>85</v>
      </c>
      <c r="C471" s="29" t="s">
        <v>528</v>
      </c>
      <c r="D471" s="17"/>
      <c r="E471" s="17"/>
      <c r="F471" s="52"/>
      <c r="G471" s="52"/>
      <c r="H471" s="52"/>
      <c r="I471" s="52"/>
      <c r="J471" s="52"/>
      <c r="K471" s="52"/>
      <c r="L471" s="52">
        <v>3826.46</v>
      </c>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3">
        <v>3826.46</v>
      </c>
      <c r="BV471" s="42"/>
    </row>
    <row r="472" spans="1:74" s="10" customFormat="1" ht="31.2" x14ac:dyDescent="0.3">
      <c r="A472" s="16"/>
      <c r="B472" s="34" t="s">
        <v>86</v>
      </c>
      <c r="C472" s="29" t="s">
        <v>528</v>
      </c>
      <c r="D472" s="17"/>
      <c r="E472" s="17"/>
      <c r="F472" s="52"/>
      <c r="G472" s="52"/>
      <c r="H472" s="52"/>
      <c r="I472" s="52"/>
      <c r="J472" s="52"/>
      <c r="K472" s="52"/>
      <c r="L472" s="52">
        <v>3826.46</v>
      </c>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3">
        <v>3826.46</v>
      </c>
      <c r="BV472" s="42"/>
    </row>
    <row r="473" spans="1:74" s="10" customFormat="1" ht="15.6" x14ac:dyDescent="0.3">
      <c r="A473" s="16"/>
      <c r="B473" s="34" t="s">
        <v>81</v>
      </c>
      <c r="C473" s="29" t="s">
        <v>528</v>
      </c>
      <c r="D473" s="17"/>
      <c r="E473" s="17"/>
      <c r="F473" s="54"/>
      <c r="G473" s="54"/>
      <c r="H473" s="54"/>
      <c r="I473" s="54"/>
      <c r="J473" s="54"/>
      <c r="K473" s="54"/>
      <c r="L473" s="54">
        <v>100</v>
      </c>
      <c r="M473" s="54"/>
      <c r="N473" s="54"/>
      <c r="O473" s="54"/>
      <c r="P473" s="54"/>
      <c r="Q473" s="54"/>
      <c r="R473" s="54"/>
      <c r="S473" s="54"/>
      <c r="T473" s="54"/>
      <c r="U473" s="54"/>
      <c r="V473" s="54"/>
      <c r="W473" s="54"/>
      <c r="X473" s="54"/>
      <c r="Y473" s="54"/>
      <c r="Z473" s="54"/>
      <c r="AA473" s="54"/>
      <c r="AB473" s="54"/>
      <c r="AC473" s="54"/>
      <c r="AD473" s="54"/>
      <c r="AE473" s="54"/>
      <c r="AF473" s="54"/>
      <c r="AG473" s="54"/>
      <c r="AH473" s="54"/>
      <c r="AI473" s="54"/>
      <c r="AJ473" s="54"/>
      <c r="AK473" s="54"/>
      <c r="AL473" s="54"/>
      <c r="AM473" s="54"/>
      <c r="AN473" s="54"/>
      <c r="AO473" s="54"/>
      <c r="AP473" s="54"/>
      <c r="AQ473" s="54"/>
      <c r="AR473" s="54"/>
      <c r="AS473" s="54"/>
      <c r="AT473" s="54"/>
      <c r="AU473" s="54"/>
      <c r="AV473" s="54"/>
      <c r="AW473" s="54"/>
      <c r="AX473" s="54"/>
      <c r="AY473" s="54"/>
      <c r="AZ473" s="54"/>
      <c r="BA473" s="54"/>
      <c r="BB473" s="54"/>
      <c r="BC473" s="54"/>
      <c r="BD473" s="54"/>
      <c r="BE473" s="54"/>
      <c r="BF473" s="54"/>
      <c r="BG473" s="54"/>
      <c r="BH473" s="54"/>
      <c r="BI473" s="54"/>
      <c r="BJ473" s="54"/>
      <c r="BK473" s="54"/>
      <c r="BL473" s="54"/>
      <c r="BM473" s="54"/>
      <c r="BN473" s="54"/>
      <c r="BO473" s="54"/>
      <c r="BP473" s="54"/>
      <c r="BQ473" s="54"/>
      <c r="BR473" s="54"/>
      <c r="BS473" s="54"/>
      <c r="BT473" s="54"/>
      <c r="BU473" s="55">
        <v>100</v>
      </c>
      <c r="BV473" s="42"/>
    </row>
    <row r="474" spans="1:74" s="10" customFormat="1" ht="171.6" x14ac:dyDescent="0.3">
      <c r="A474" s="16" t="s">
        <v>324</v>
      </c>
      <c r="B474" s="32" t="s">
        <v>302</v>
      </c>
      <c r="C474" s="17" t="s">
        <v>597</v>
      </c>
      <c r="D474" s="17" t="s">
        <v>325</v>
      </c>
      <c r="E474" s="17" t="s">
        <v>213</v>
      </c>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3"/>
      <c r="BV474" s="42"/>
    </row>
    <row r="475" spans="1:74" s="10" customFormat="1" ht="31.2" x14ac:dyDescent="0.3">
      <c r="A475" s="16"/>
      <c r="B475" s="34" t="s">
        <v>85</v>
      </c>
      <c r="C475" s="29" t="s">
        <v>528</v>
      </c>
      <c r="D475" s="17"/>
      <c r="E475" s="17"/>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v>210.00337999999999</v>
      </c>
      <c r="BI475" s="52"/>
      <c r="BJ475" s="52"/>
      <c r="BK475" s="52"/>
      <c r="BL475" s="52"/>
      <c r="BM475" s="52"/>
      <c r="BN475" s="52"/>
      <c r="BO475" s="52"/>
      <c r="BP475" s="52"/>
      <c r="BQ475" s="52"/>
      <c r="BR475" s="52"/>
      <c r="BS475" s="52"/>
      <c r="BT475" s="52"/>
      <c r="BU475" s="53">
        <v>210.00337999999999</v>
      </c>
      <c r="BV475" s="42"/>
    </row>
    <row r="476" spans="1:74" s="10" customFormat="1" ht="31.2" x14ac:dyDescent="0.3">
      <c r="A476" s="16"/>
      <c r="B476" s="34" t="s">
        <v>86</v>
      </c>
      <c r="C476" s="29" t="s">
        <v>528</v>
      </c>
      <c r="D476" s="17"/>
      <c r="E476" s="17"/>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3"/>
      <c r="BV476" s="42"/>
    </row>
    <row r="477" spans="1:74" s="10" customFormat="1" ht="15.6" x14ac:dyDescent="0.3">
      <c r="A477" s="16"/>
      <c r="B477" s="34" t="s">
        <v>81</v>
      </c>
      <c r="C477" s="29" t="s">
        <v>528</v>
      </c>
      <c r="D477" s="17"/>
      <c r="E477" s="17"/>
      <c r="F477" s="54"/>
      <c r="G477" s="54"/>
      <c r="H477" s="54"/>
      <c r="I477" s="54"/>
      <c r="J477" s="54"/>
      <c r="K477" s="54"/>
      <c r="L477" s="54"/>
      <c r="M477" s="54"/>
      <c r="N477" s="54"/>
      <c r="O477" s="54"/>
      <c r="P477" s="54"/>
      <c r="Q477" s="54"/>
      <c r="R477" s="54"/>
      <c r="S477" s="54"/>
      <c r="T477" s="54"/>
      <c r="U477" s="54"/>
      <c r="V477" s="54"/>
      <c r="W477" s="54"/>
      <c r="X477" s="54"/>
      <c r="Y477" s="54"/>
      <c r="Z477" s="54"/>
      <c r="AA477" s="54"/>
      <c r="AB477" s="54"/>
      <c r="AC477" s="54"/>
      <c r="AD477" s="54"/>
      <c r="AE477" s="54"/>
      <c r="AF477" s="54"/>
      <c r="AG477" s="54"/>
      <c r="AH477" s="54"/>
      <c r="AI477" s="54"/>
      <c r="AJ477" s="54"/>
      <c r="AK477" s="54"/>
      <c r="AL477" s="54"/>
      <c r="AM477" s="54"/>
      <c r="AN477" s="54"/>
      <c r="AO477" s="54"/>
      <c r="AP477" s="54"/>
      <c r="AQ477" s="54"/>
      <c r="AR477" s="54"/>
      <c r="AS477" s="54"/>
      <c r="AT477" s="54"/>
      <c r="AU477" s="54"/>
      <c r="AV477" s="54"/>
      <c r="AW477" s="54"/>
      <c r="AX477" s="54"/>
      <c r="AY477" s="54"/>
      <c r="AZ477" s="54"/>
      <c r="BA477" s="54"/>
      <c r="BB477" s="54"/>
      <c r="BC477" s="54"/>
      <c r="BD477" s="54"/>
      <c r="BE477" s="54"/>
      <c r="BF477" s="54"/>
      <c r="BG477" s="54"/>
      <c r="BH477" s="54"/>
      <c r="BI477" s="54"/>
      <c r="BJ477" s="54"/>
      <c r="BK477" s="54"/>
      <c r="BL477" s="54"/>
      <c r="BM477" s="54"/>
      <c r="BN477" s="54"/>
      <c r="BO477" s="54"/>
      <c r="BP477" s="54"/>
      <c r="BQ477" s="54"/>
      <c r="BR477" s="54"/>
      <c r="BS477" s="54"/>
      <c r="BT477" s="54"/>
      <c r="BU477" s="55"/>
      <c r="BV477" s="42"/>
    </row>
    <row r="478" spans="1:74" s="10" customFormat="1" ht="218.4" x14ac:dyDescent="0.3">
      <c r="A478" s="16" t="s">
        <v>326</v>
      </c>
      <c r="B478" s="32" t="s">
        <v>327</v>
      </c>
      <c r="C478" s="17" t="s">
        <v>598</v>
      </c>
      <c r="D478" s="17"/>
      <c r="E478" s="17" t="s">
        <v>213</v>
      </c>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3"/>
      <c r="BV478" s="42"/>
    </row>
    <row r="479" spans="1:74" s="10" customFormat="1" ht="31.2" x14ac:dyDescent="0.3">
      <c r="A479" s="16"/>
      <c r="B479" s="34" t="s">
        <v>85</v>
      </c>
      <c r="C479" s="29" t="s">
        <v>528</v>
      </c>
      <c r="D479" s="17"/>
      <c r="E479" s="17"/>
      <c r="F479" s="52">
        <v>247294.68019000001</v>
      </c>
      <c r="G479" s="52"/>
      <c r="H479" s="52">
        <v>2635.6370000000002</v>
      </c>
      <c r="I479" s="52"/>
      <c r="J479" s="52"/>
      <c r="K479" s="52"/>
      <c r="L479" s="52"/>
      <c r="M479" s="52">
        <v>2457.8310000000001</v>
      </c>
      <c r="N479" s="52">
        <v>7410.10491</v>
      </c>
      <c r="O479" s="52">
        <v>6877.09627</v>
      </c>
      <c r="P479" s="52"/>
      <c r="Q479" s="52"/>
      <c r="R479" s="52">
        <v>1900</v>
      </c>
      <c r="S479" s="52">
        <v>2500</v>
      </c>
      <c r="T479" s="52">
        <v>26859.060590000001</v>
      </c>
      <c r="U479" s="52"/>
      <c r="V479" s="52">
        <v>1980.385</v>
      </c>
      <c r="W479" s="52"/>
      <c r="X479" s="52"/>
      <c r="Y479" s="52">
        <v>8000</v>
      </c>
      <c r="Z479" s="52"/>
      <c r="AA479" s="52"/>
      <c r="AB479" s="52"/>
      <c r="AC479" s="52">
        <v>18000</v>
      </c>
      <c r="AD479" s="52"/>
      <c r="AE479" s="52">
        <v>2715.7286600000002</v>
      </c>
      <c r="AF479" s="52">
        <v>2730.9229999999998</v>
      </c>
      <c r="AG479" s="52">
        <v>2061.2083400000001</v>
      </c>
      <c r="AH479" s="52">
        <v>3396</v>
      </c>
      <c r="AI479" s="52">
        <v>2355</v>
      </c>
      <c r="AJ479" s="52">
        <v>1000</v>
      </c>
      <c r="AK479" s="52">
        <v>506</v>
      </c>
      <c r="AL479" s="52">
        <v>508.2</v>
      </c>
      <c r="AM479" s="52">
        <v>9104.7414000000008</v>
      </c>
      <c r="AN479" s="52">
        <v>951.96</v>
      </c>
      <c r="AO479" s="52">
        <v>1040.7</v>
      </c>
      <c r="AP479" s="52">
        <v>15417.709000000001</v>
      </c>
      <c r="AQ479" s="52">
        <v>3510</v>
      </c>
      <c r="AR479" s="52"/>
      <c r="AS479" s="52"/>
      <c r="AT479" s="52"/>
      <c r="AU479" s="52">
        <v>3512.77</v>
      </c>
      <c r="AV479" s="52">
        <v>603</v>
      </c>
      <c r="AW479" s="52">
        <v>835</v>
      </c>
      <c r="AX479" s="52">
        <v>832</v>
      </c>
      <c r="AY479" s="52">
        <v>615</v>
      </c>
      <c r="AZ479" s="52">
        <v>455</v>
      </c>
      <c r="BA479" s="52">
        <v>1340</v>
      </c>
      <c r="BB479" s="52">
        <v>1700</v>
      </c>
      <c r="BC479" s="52">
        <v>2430</v>
      </c>
      <c r="BD479" s="52"/>
      <c r="BE479" s="52">
        <v>3876</v>
      </c>
      <c r="BF479" s="52">
        <v>364.32400000000001</v>
      </c>
      <c r="BG479" s="52">
        <v>2700</v>
      </c>
      <c r="BH479" s="52">
        <v>920</v>
      </c>
      <c r="BI479" s="52">
        <v>430</v>
      </c>
      <c r="BJ479" s="52">
        <v>3050</v>
      </c>
      <c r="BK479" s="52">
        <v>312.77</v>
      </c>
      <c r="BL479" s="52">
        <v>400</v>
      </c>
      <c r="BM479" s="52">
        <v>2191.4209999999998</v>
      </c>
      <c r="BN479" s="52">
        <v>480</v>
      </c>
      <c r="BO479" s="52">
        <v>673.49300000000005</v>
      </c>
      <c r="BP479" s="52">
        <v>500</v>
      </c>
      <c r="BQ479" s="52">
        <v>3200</v>
      </c>
      <c r="BR479" s="52">
        <v>100</v>
      </c>
      <c r="BS479" s="52">
        <v>400</v>
      </c>
      <c r="BT479" s="52"/>
      <c r="BU479" s="53">
        <v>403133.74336000002</v>
      </c>
      <c r="BV479" s="42"/>
    </row>
    <row r="480" spans="1:74" s="10" customFormat="1" ht="31.2" x14ac:dyDescent="0.3">
      <c r="A480" s="16"/>
      <c r="B480" s="34" t="s">
        <v>86</v>
      </c>
      <c r="C480" s="29" t="s">
        <v>528</v>
      </c>
      <c r="D480" s="17"/>
      <c r="E480" s="17"/>
      <c r="F480" s="52">
        <v>200077.11433000001</v>
      </c>
      <c r="G480" s="52"/>
      <c r="H480" s="52">
        <v>2635.6370000000002</v>
      </c>
      <c r="I480" s="52"/>
      <c r="J480" s="52"/>
      <c r="K480" s="52"/>
      <c r="L480" s="52"/>
      <c r="M480" s="52">
        <v>2457.8310000000001</v>
      </c>
      <c r="N480" s="52">
        <v>7410.10491</v>
      </c>
      <c r="O480" s="52">
        <v>6331.6412700000001</v>
      </c>
      <c r="P480" s="52"/>
      <c r="Q480" s="52"/>
      <c r="R480" s="52">
        <v>1639.9179999999999</v>
      </c>
      <c r="S480" s="52">
        <v>1748.1025</v>
      </c>
      <c r="T480" s="52">
        <v>26823.97883</v>
      </c>
      <c r="U480" s="52"/>
      <c r="V480" s="52">
        <v>1405.47342</v>
      </c>
      <c r="W480" s="52"/>
      <c r="X480" s="52"/>
      <c r="Y480" s="52">
        <v>7185.9681899999996</v>
      </c>
      <c r="Z480" s="52"/>
      <c r="AA480" s="52"/>
      <c r="AB480" s="52"/>
      <c r="AC480" s="52">
        <v>18000</v>
      </c>
      <c r="AD480" s="52"/>
      <c r="AE480" s="52">
        <v>2707.2524600000002</v>
      </c>
      <c r="AF480" s="52">
        <v>2727.37619</v>
      </c>
      <c r="AG480" s="52">
        <v>2061.2083400000001</v>
      </c>
      <c r="AH480" s="52">
        <v>3396</v>
      </c>
      <c r="AI480" s="52">
        <v>2355</v>
      </c>
      <c r="AJ480" s="52">
        <v>1000</v>
      </c>
      <c r="AK480" s="52">
        <v>502</v>
      </c>
      <c r="AL480" s="52">
        <v>508.2</v>
      </c>
      <c r="AM480" s="52">
        <v>9104.7414000000008</v>
      </c>
      <c r="AN480" s="52">
        <v>951.96</v>
      </c>
      <c r="AO480" s="52">
        <v>1040.7</v>
      </c>
      <c r="AP480" s="52">
        <v>15417.7086</v>
      </c>
      <c r="AQ480" s="52">
        <v>3510</v>
      </c>
      <c r="AR480" s="52"/>
      <c r="AS480" s="52"/>
      <c r="AT480" s="52"/>
      <c r="AU480" s="52">
        <v>2619.7443899999998</v>
      </c>
      <c r="AV480" s="52">
        <v>405.17099999999999</v>
      </c>
      <c r="AW480" s="52">
        <v>643.42619999999999</v>
      </c>
      <c r="AX480" s="52">
        <v>832</v>
      </c>
      <c r="AY480" s="52">
        <v>610.4</v>
      </c>
      <c r="AZ480" s="52">
        <v>453.65</v>
      </c>
      <c r="BA480" s="52">
        <v>1091.0911799999999</v>
      </c>
      <c r="BB480" s="52">
        <v>1700</v>
      </c>
      <c r="BC480" s="52">
        <v>2429.9981400000001</v>
      </c>
      <c r="BD480" s="52"/>
      <c r="BE480" s="52">
        <v>3174.75</v>
      </c>
      <c r="BF480" s="52">
        <v>364.32400000000001</v>
      </c>
      <c r="BG480" s="52">
        <v>2349</v>
      </c>
      <c r="BH480" s="52">
        <v>881.33500000000004</v>
      </c>
      <c r="BI480" s="52">
        <v>423.07650000000001</v>
      </c>
      <c r="BJ480" s="52">
        <v>2685.645</v>
      </c>
      <c r="BK480" s="52">
        <v>269.892</v>
      </c>
      <c r="BL480" s="52">
        <v>400</v>
      </c>
      <c r="BM480" s="52">
        <v>1785.366</v>
      </c>
      <c r="BN480" s="52">
        <v>476</v>
      </c>
      <c r="BO480" s="52">
        <v>669.49300000000005</v>
      </c>
      <c r="BP480" s="52">
        <v>500</v>
      </c>
      <c r="BQ480" s="52">
        <v>3168</v>
      </c>
      <c r="BR480" s="52">
        <v>100</v>
      </c>
      <c r="BS480" s="52">
        <v>397</v>
      </c>
      <c r="BT480" s="52"/>
      <c r="BU480" s="53">
        <v>349427.27885</v>
      </c>
      <c r="BV480" s="42"/>
    </row>
    <row r="481" spans="1:74" s="10" customFormat="1" ht="15.6" x14ac:dyDescent="0.3">
      <c r="A481" s="16"/>
      <c r="B481" s="34" t="s">
        <v>81</v>
      </c>
      <c r="C481" s="29" t="s">
        <v>528</v>
      </c>
      <c r="D481" s="17"/>
      <c r="E481" s="17"/>
      <c r="F481" s="54">
        <v>80.906356002594904</v>
      </c>
      <c r="G481" s="54"/>
      <c r="H481" s="54">
        <v>100</v>
      </c>
      <c r="I481" s="54"/>
      <c r="J481" s="54"/>
      <c r="K481" s="54"/>
      <c r="L481" s="54"/>
      <c r="M481" s="54">
        <v>100</v>
      </c>
      <c r="N481" s="54">
        <v>100</v>
      </c>
      <c r="O481" s="54">
        <v>92.0685274920544</v>
      </c>
      <c r="P481" s="54"/>
      <c r="Q481" s="54"/>
      <c r="R481" s="54">
        <v>86.311473684210497</v>
      </c>
      <c r="S481" s="54">
        <v>69.900000000000006</v>
      </c>
      <c r="T481" s="54">
        <v>99.869385752035299</v>
      </c>
      <c r="U481" s="54"/>
      <c r="V481" s="54">
        <v>70.969706395473594</v>
      </c>
      <c r="W481" s="54"/>
      <c r="X481" s="54"/>
      <c r="Y481" s="54">
        <v>89.824602374999998</v>
      </c>
      <c r="Z481" s="54"/>
      <c r="AA481" s="54"/>
      <c r="AB481" s="54"/>
      <c r="AC481" s="54">
        <v>100</v>
      </c>
      <c r="AD481" s="54"/>
      <c r="AE481" s="54">
        <v>99.687884871384696</v>
      </c>
      <c r="AF481" s="54">
        <v>99.870124130193304</v>
      </c>
      <c r="AG481" s="54">
        <v>100</v>
      </c>
      <c r="AH481" s="54">
        <v>100</v>
      </c>
      <c r="AI481" s="54">
        <v>100</v>
      </c>
      <c r="AJ481" s="54">
        <v>100</v>
      </c>
      <c r="AK481" s="54">
        <v>99.209486166007906</v>
      </c>
      <c r="AL481" s="54">
        <v>100</v>
      </c>
      <c r="AM481" s="54">
        <v>100</v>
      </c>
      <c r="AN481" s="54">
        <v>100</v>
      </c>
      <c r="AO481" s="54">
        <v>100</v>
      </c>
      <c r="AP481" s="54">
        <v>99.9999974055808</v>
      </c>
      <c r="AQ481" s="54">
        <v>100</v>
      </c>
      <c r="AR481" s="54"/>
      <c r="AS481" s="54"/>
      <c r="AT481" s="54"/>
      <c r="AU481" s="54">
        <v>74.577737511991899</v>
      </c>
      <c r="AV481" s="54">
        <v>67.192537313432794</v>
      </c>
      <c r="AW481" s="54">
        <v>77.057029940119705</v>
      </c>
      <c r="AX481" s="54">
        <v>100</v>
      </c>
      <c r="AY481" s="54">
        <v>99.252032520325201</v>
      </c>
      <c r="AZ481" s="54">
        <v>99.703296703296701</v>
      </c>
      <c r="BA481" s="54">
        <v>81.424714925373095</v>
      </c>
      <c r="BB481" s="54">
        <v>100</v>
      </c>
      <c r="BC481" s="54">
        <v>99.9999234567901</v>
      </c>
      <c r="BD481" s="54"/>
      <c r="BE481" s="54">
        <v>81.907894736842096</v>
      </c>
      <c r="BF481" s="54">
        <v>100</v>
      </c>
      <c r="BG481" s="54">
        <v>87</v>
      </c>
      <c r="BH481" s="54">
        <v>95.797282608695596</v>
      </c>
      <c r="BI481" s="54">
        <v>98.3898837209302</v>
      </c>
      <c r="BJ481" s="54">
        <v>88.053934426229503</v>
      </c>
      <c r="BK481" s="54">
        <v>86.2908846756402</v>
      </c>
      <c r="BL481" s="54">
        <v>100</v>
      </c>
      <c r="BM481" s="54">
        <v>81.470698692766007</v>
      </c>
      <c r="BN481" s="54">
        <v>99.1666666666666</v>
      </c>
      <c r="BO481" s="54">
        <v>99.406081429205599</v>
      </c>
      <c r="BP481" s="54">
        <v>100</v>
      </c>
      <c r="BQ481" s="54">
        <v>99</v>
      </c>
      <c r="BR481" s="54">
        <v>100</v>
      </c>
      <c r="BS481" s="54">
        <v>99.25</v>
      </c>
      <c r="BT481" s="54"/>
      <c r="BU481" s="55">
        <v>86.677755113632301</v>
      </c>
      <c r="BV481" s="42"/>
    </row>
    <row r="482" spans="1:74" s="10" customFormat="1" ht="218.4" x14ac:dyDescent="0.3">
      <c r="A482" s="16" t="s">
        <v>328</v>
      </c>
      <c r="B482" s="32" t="s">
        <v>327</v>
      </c>
      <c r="C482" s="17" t="s">
        <v>598</v>
      </c>
      <c r="D482" s="17"/>
      <c r="E482" s="17" t="s">
        <v>139</v>
      </c>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3"/>
      <c r="BV482" s="42"/>
    </row>
    <row r="483" spans="1:74" s="10" customFormat="1" ht="31.2" x14ac:dyDescent="0.3">
      <c r="A483" s="16"/>
      <c r="B483" s="34" t="s">
        <v>85</v>
      </c>
      <c r="C483" s="29" t="s">
        <v>528</v>
      </c>
      <c r="D483" s="17"/>
      <c r="E483" s="17"/>
      <c r="F483" s="52">
        <v>159869.89157000001</v>
      </c>
      <c r="G483" s="52"/>
      <c r="H483" s="52"/>
      <c r="I483" s="52"/>
      <c r="J483" s="52"/>
      <c r="K483" s="52"/>
      <c r="L483" s="52"/>
      <c r="M483" s="52"/>
      <c r="N483" s="52">
        <v>49973.996700000003</v>
      </c>
      <c r="O483" s="52">
        <v>4785.9399999999996</v>
      </c>
      <c r="P483" s="52"/>
      <c r="Q483" s="52"/>
      <c r="R483" s="52"/>
      <c r="S483" s="52"/>
      <c r="T483" s="52">
        <v>9178.8970000000008</v>
      </c>
      <c r="U483" s="52"/>
      <c r="V483" s="52"/>
      <c r="W483" s="52"/>
      <c r="X483" s="52"/>
      <c r="Y483" s="52">
        <v>1905.09</v>
      </c>
      <c r="Z483" s="52"/>
      <c r="AA483" s="52">
        <v>5820.8064100000001</v>
      </c>
      <c r="AB483" s="52">
        <v>10949.786910000001</v>
      </c>
      <c r="AC483" s="52">
        <v>35167.912830000001</v>
      </c>
      <c r="AD483" s="52">
        <v>13638.790999999999</v>
      </c>
      <c r="AE483" s="52"/>
      <c r="AF483" s="52"/>
      <c r="AG483" s="52"/>
      <c r="AH483" s="52"/>
      <c r="AI483" s="52">
        <v>5202.3689999999997</v>
      </c>
      <c r="AJ483" s="52"/>
      <c r="AK483" s="52"/>
      <c r="AL483" s="52"/>
      <c r="AM483" s="52">
        <v>10791.7865</v>
      </c>
      <c r="AN483" s="52">
        <v>448.63</v>
      </c>
      <c r="AO483" s="52"/>
      <c r="AP483" s="52">
        <v>20970.92757</v>
      </c>
      <c r="AQ483" s="52">
        <v>450</v>
      </c>
      <c r="AR483" s="52">
        <v>214038.58799999999</v>
      </c>
      <c r="AS483" s="52">
        <v>54450</v>
      </c>
      <c r="AT483" s="52">
        <v>6930</v>
      </c>
      <c r="AU483" s="52">
        <v>1987.6474000000001</v>
      </c>
      <c r="AV483" s="52"/>
      <c r="AW483" s="52"/>
      <c r="AX483" s="52"/>
      <c r="AY483" s="52"/>
      <c r="AZ483" s="52"/>
      <c r="BA483" s="52"/>
      <c r="BB483" s="52">
        <v>2000</v>
      </c>
      <c r="BC483" s="52">
        <v>1429.9</v>
      </c>
      <c r="BD483" s="52"/>
      <c r="BE483" s="52"/>
      <c r="BF483" s="52"/>
      <c r="BG483" s="52">
        <v>700</v>
      </c>
      <c r="BH483" s="52">
        <v>2688.223</v>
      </c>
      <c r="BI483" s="52">
        <v>988.02</v>
      </c>
      <c r="BJ483" s="52">
        <v>1948.6079999999999</v>
      </c>
      <c r="BK483" s="52">
        <v>1181.893</v>
      </c>
      <c r="BL483" s="52">
        <v>1000.5</v>
      </c>
      <c r="BM483" s="52">
        <v>3666.9025200000001</v>
      </c>
      <c r="BN483" s="52">
        <v>1363.5</v>
      </c>
      <c r="BO483" s="52">
        <v>2100</v>
      </c>
      <c r="BP483" s="52">
        <v>700</v>
      </c>
      <c r="BQ483" s="52">
        <v>495</v>
      </c>
      <c r="BR483" s="52">
        <v>200</v>
      </c>
      <c r="BS483" s="52">
        <v>500</v>
      </c>
      <c r="BT483" s="52"/>
      <c r="BU483" s="53">
        <v>627523.60741000006</v>
      </c>
      <c r="BV483" s="42"/>
    </row>
    <row r="484" spans="1:74" s="10" customFormat="1" ht="31.2" x14ac:dyDescent="0.3">
      <c r="A484" s="16"/>
      <c r="B484" s="34" t="s">
        <v>86</v>
      </c>
      <c r="C484" s="29" t="s">
        <v>528</v>
      </c>
      <c r="D484" s="17"/>
      <c r="E484" s="17"/>
      <c r="F484" s="52">
        <v>135224.01657000001</v>
      </c>
      <c r="G484" s="52"/>
      <c r="H484" s="52"/>
      <c r="I484" s="52"/>
      <c r="J484" s="52"/>
      <c r="K484" s="52"/>
      <c r="L484" s="52"/>
      <c r="M484" s="52"/>
      <c r="N484" s="52">
        <v>49973.996700000003</v>
      </c>
      <c r="O484" s="52">
        <v>4785.9399999999996</v>
      </c>
      <c r="P484" s="52"/>
      <c r="Q484" s="52"/>
      <c r="R484" s="52"/>
      <c r="S484" s="52"/>
      <c r="T484" s="52">
        <v>9178.8967900000007</v>
      </c>
      <c r="U484" s="52"/>
      <c r="V484" s="52"/>
      <c r="W484" s="52"/>
      <c r="X484" s="52"/>
      <c r="Y484" s="52">
        <v>1900.04</v>
      </c>
      <c r="Z484" s="52"/>
      <c r="AA484" s="52">
        <v>5820.8052100000004</v>
      </c>
      <c r="AB484" s="52">
        <v>10949.786910000001</v>
      </c>
      <c r="AC484" s="52">
        <v>34855.99641</v>
      </c>
      <c r="AD484" s="52">
        <v>13638.790999999999</v>
      </c>
      <c r="AE484" s="52"/>
      <c r="AF484" s="52"/>
      <c r="AG484" s="52"/>
      <c r="AH484" s="52"/>
      <c r="AI484" s="52">
        <v>3836.2270800000001</v>
      </c>
      <c r="AJ484" s="52"/>
      <c r="AK484" s="52"/>
      <c r="AL484" s="52"/>
      <c r="AM484" s="52">
        <v>10764.07869</v>
      </c>
      <c r="AN484" s="52">
        <v>448.63</v>
      </c>
      <c r="AO484" s="52"/>
      <c r="AP484" s="52">
        <v>20970.92757</v>
      </c>
      <c r="AQ484" s="52">
        <v>450</v>
      </c>
      <c r="AR484" s="52">
        <v>209673.87143</v>
      </c>
      <c r="AS484" s="52">
        <v>54450</v>
      </c>
      <c r="AT484" s="52">
        <v>6930</v>
      </c>
      <c r="AU484" s="52">
        <v>987.64739999999995</v>
      </c>
      <c r="AV484" s="52"/>
      <c r="AW484" s="52"/>
      <c r="AX484" s="52"/>
      <c r="AY484" s="52"/>
      <c r="AZ484" s="52"/>
      <c r="BA484" s="52"/>
      <c r="BB484" s="52">
        <v>1036.0450000000001</v>
      </c>
      <c r="BC484" s="52">
        <v>1429.9</v>
      </c>
      <c r="BD484" s="52"/>
      <c r="BE484" s="52"/>
      <c r="BF484" s="52"/>
      <c r="BG484" s="52">
        <v>661.09500000000003</v>
      </c>
      <c r="BH484" s="52">
        <v>2688.223</v>
      </c>
      <c r="BI484" s="52">
        <v>988.02</v>
      </c>
      <c r="BJ484" s="52">
        <v>1948.6079999999999</v>
      </c>
      <c r="BK484" s="52">
        <v>1181.893</v>
      </c>
      <c r="BL484" s="52">
        <v>824.41</v>
      </c>
      <c r="BM484" s="52">
        <v>3664.991</v>
      </c>
      <c r="BN484" s="52">
        <v>1363.5</v>
      </c>
      <c r="BO484" s="52">
        <v>2100</v>
      </c>
      <c r="BP484" s="52">
        <v>700</v>
      </c>
      <c r="BQ484" s="52">
        <v>495</v>
      </c>
      <c r="BR484" s="52">
        <v>200</v>
      </c>
      <c r="BS484" s="52">
        <v>500</v>
      </c>
      <c r="BT484" s="52"/>
      <c r="BU484" s="53">
        <v>594621.33675999998</v>
      </c>
      <c r="BV484" s="42"/>
    </row>
    <row r="485" spans="1:74" s="10" customFormat="1" ht="15.6" x14ac:dyDescent="0.3">
      <c r="A485" s="16"/>
      <c r="B485" s="34" t="s">
        <v>81</v>
      </c>
      <c r="C485" s="29" t="s">
        <v>528</v>
      </c>
      <c r="D485" s="17"/>
      <c r="E485" s="17"/>
      <c r="F485" s="54">
        <v>84.583792008635498</v>
      </c>
      <c r="G485" s="54"/>
      <c r="H485" s="54"/>
      <c r="I485" s="54"/>
      <c r="J485" s="54"/>
      <c r="K485" s="54"/>
      <c r="L485" s="54"/>
      <c r="M485" s="54"/>
      <c r="N485" s="54">
        <v>100</v>
      </c>
      <c r="O485" s="54">
        <v>100</v>
      </c>
      <c r="P485" s="54"/>
      <c r="Q485" s="54"/>
      <c r="R485" s="54"/>
      <c r="S485" s="54"/>
      <c r="T485" s="54">
        <v>99.999997712143397</v>
      </c>
      <c r="U485" s="54"/>
      <c r="V485" s="54"/>
      <c r="W485" s="54"/>
      <c r="X485" s="54"/>
      <c r="Y485" s="54">
        <v>99.734920659916298</v>
      </c>
      <c r="Z485" s="54"/>
      <c r="AA485" s="54">
        <v>99.999979384299706</v>
      </c>
      <c r="AB485" s="54">
        <v>100</v>
      </c>
      <c r="AC485" s="54">
        <v>99.113065306127794</v>
      </c>
      <c r="AD485" s="54">
        <v>100</v>
      </c>
      <c r="AE485" s="54"/>
      <c r="AF485" s="54"/>
      <c r="AG485" s="54"/>
      <c r="AH485" s="54"/>
      <c r="AI485" s="54">
        <v>73.740003448428894</v>
      </c>
      <c r="AJ485" s="54"/>
      <c r="AK485" s="54"/>
      <c r="AL485" s="54"/>
      <c r="AM485" s="54">
        <v>99.743250943668997</v>
      </c>
      <c r="AN485" s="54">
        <v>100</v>
      </c>
      <c r="AO485" s="54"/>
      <c r="AP485" s="54">
        <v>100</v>
      </c>
      <c r="AQ485" s="54">
        <v>100</v>
      </c>
      <c r="AR485" s="54">
        <v>97.960780525238704</v>
      </c>
      <c r="AS485" s="54">
        <v>100</v>
      </c>
      <c r="AT485" s="54">
        <v>100</v>
      </c>
      <c r="AU485" s="54">
        <v>49.689265812437299</v>
      </c>
      <c r="AV485" s="54"/>
      <c r="AW485" s="54"/>
      <c r="AX485" s="54"/>
      <c r="AY485" s="54"/>
      <c r="AZ485" s="54"/>
      <c r="BA485" s="54"/>
      <c r="BB485" s="54">
        <v>51.802250000000001</v>
      </c>
      <c r="BC485" s="54">
        <v>100</v>
      </c>
      <c r="BD485" s="54"/>
      <c r="BE485" s="54"/>
      <c r="BF485" s="54"/>
      <c r="BG485" s="54">
        <v>94.442142857142798</v>
      </c>
      <c r="BH485" s="54">
        <v>100</v>
      </c>
      <c r="BI485" s="54">
        <v>100</v>
      </c>
      <c r="BJ485" s="54">
        <v>100</v>
      </c>
      <c r="BK485" s="54">
        <v>100</v>
      </c>
      <c r="BL485" s="54">
        <v>82.399800099949999</v>
      </c>
      <c r="BM485" s="54">
        <v>99.947870989491093</v>
      </c>
      <c r="BN485" s="54">
        <v>100</v>
      </c>
      <c r="BO485" s="54">
        <v>100</v>
      </c>
      <c r="BP485" s="54">
        <v>100</v>
      </c>
      <c r="BQ485" s="54">
        <v>100</v>
      </c>
      <c r="BR485" s="54">
        <v>100</v>
      </c>
      <c r="BS485" s="54">
        <v>100</v>
      </c>
      <c r="BT485" s="54"/>
      <c r="BU485" s="55">
        <v>94.756807511067393</v>
      </c>
      <c r="BV485" s="42"/>
    </row>
    <row r="486" spans="1:74" s="10" customFormat="1" ht="187.2" x14ac:dyDescent="0.3">
      <c r="A486" s="16" t="s">
        <v>329</v>
      </c>
      <c r="B486" s="32" t="s">
        <v>330</v>
      </c>
      <c r="C486" s="17" t="s">
        <v>599</v>
      </c>
      <c r="D486" s="17" t="s">
        <v>331</v>
      </c>
      <c r="E486" s="17" t="s">
        <v>213</v>
      </c>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3"/>
      <c r="BV486" s="42"/>
    </row>
    <row r="487" spans="1:74" s="10" customFormat="1" ht="31.2" x14ac:dyDescent="0.3">
      <c r="A487" s="16"/>
      <c r="B487" s="34" t="s">
        <v>85</v>
      </c>
      <c r="C487" s="29" t="s">
        <v>528</v>
      </c>
      <c r="D487" s="17"/>
      <c r="E487" s="17"/>
      <c r="F487" s="52">
        <v>112.208</v>
      </c>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3">
        <v>112.208</v>
      </c>
      <c r="BV487" s="42"/>
    </row>
    <row r="488" spans="1:74" s="10" customFormat="1" ht="31.2" x14ac:dyDescent="0.3">
      <c r="A488" s="16"/>
      <c r="B488" s="34" t="s">
        <v>86</v>
      </c>
      <c r="C488" s="29" t="s">
        <v>528</v>
      </c>
      <c r="D488" s="17"/>
      <c r="E488" s="17"/>
      <c r="F488" s="52">
        <v>112.208</v>
      </c>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3">
        <v>112.208</v>
      </c>
      <c r="BV488" s="42"/>
    </row>
    <row r="489" spans="1:74" s="10" customFormat="1" ht="15.6" x14ac:dyDescent="0.3">
      <c r="A489" s="16"/>
      <c r="B489" s="34" t="s">
        <v>81</v>
      </c>
      <c r="C489" s="29" t="s">
        <v>528</v>
      </c>
      <c r="D489" s="17"/>
      <c r="E489" s="17"/>
      <c r="F489" s="54">
        <v>100</v>
      </c>
      <c r="G489" s="54"/>
      <c r="H489" s="54"/>
      <c r="I489" s="54"/>
      <c r="J489" s="54"/>
      <c r="K489" s="54"/>
      <c r="L489" s="54"/>
      <c r="M489" s="54"/>
      <c r="N489" s="54"/>
      <c r="O489" s="54"/>
      <c r="P489" s="54"/>
      <c r="Q489" s="54"/>
      <c r="R489" s="54"/>
      <c r="S489" s="54"/>
      <c r="T489" s="54"/>
      <c r="U489" s="54"/>
      <c r="V489" s="54"/>
      <c r="W489" s="54"/>
      <c r="X489" s="54"/>
      <c r="Y489" s="54"/>
      <c r="Z489" s="54"/>
      <c r="AA489" s="54"/>
      <c r="AB489" s="54"/>
      <c r="AC489" s="54"/>
      <c r="AD489" s="54"/>
      <c r="AE489" s="54"/>
      <c r="AF489" s="54"/>
      <c r="AG489" s="54"/>
      <c r="AH489" s="54"/>
      <c r="AI489" s="54"/>
      <c r="AJ489" s="54"/>
      <c r="AK489" s="54"/>
      <c r="AL489" s="54"/>
      <c r="AM489" s="54"/>
      <c r="AN489" s="54"/>
      <c r="AO489" s="54"/>
      <c r="AP489" s="54"/>
      <c r="AQ489" s="54"/>
      <c r="AR489" s="54"/>
      <c r="AS489" s="54"/>
      <c r="AT489" s="54"/>
      <c r="AU489" s="54"/>
      <c r="AV489" s="54"/>
      <c r="AW489" s="54"/>
      <c r="AX489" s="54"/>
      <c r="AY489" s="54"/>
      <c r="AZ489" s="54"/>
      <c r="BA489" s="54"/>
      <c r="BB489" s="54"/>
      <c r="BC489" s="54"/>
      <c r="BD489" s="54"/>
      <c r="BE489" s="54"/>
      <c r="BF489" s="54"/>
      <c r="BG489" s="54"/>
      <c r="BH489" s="54"/>
      <c r="BI489" s="54"/>
      <c r="BJ489" s="54"/>
      <c r="BK489" s="54"/>
      <c r="BL489" s="54"/>
      <c r="BM489" s="54"/>
      <c r="BN489" s="54"/>
      <c r="BO489" s="54"/>
      <c r="BP489" s="54"/>
      <c r="BQ489" s="54"/>
      <c r="BR489" s="54"/>
      <c r="BS489" s="54"/>
      <c r="BT489" s="54"/>
      <c r="BU489" s="55">
        <v>100</v>
      </c>
      <c r="BV489" s="42"/>
    </row>
    <row r="490" spans="1:74" s="10" customFormat="1" ht="187.2" x14ac:dyDescent="0.3">
      <c r="A490" s="16" t="s">
        <v>332</v>
      </c>
      <c r="B490" s="32" t="s">
        <v>330</v>
      </c>
      <c r="C490" s="17" t="s">
        <v>599</v>
      </c>
      <c r="D490" s="17" t="s">
        <v>333</v>
      </c>
      <c r="E490" s="17" t="s">
        <v>213</v>
      </c>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3"/>
      <c r="BV490" s="42"/>
    </row>
    <row r="491" spans="1:74" s="10" customFormat="1" ht="31.2" x14ac:dyDescent="0.3">
      <c r="A491" s="16"/>
      <c r="B491" s="34" t="s">
        <v>85</v>
      </c>
      <c r="C491" s="29" t="s">
        <v>528</v>
      </c>
      <c r="D491" s="17"/>
      <c r="E491" s="17"/>
      <c r="F491" s="52">
        <v>908.20399999999995</v>
      </c>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3">
        <v>908.20399999999995</v>
      </c>
      <c r="BV491" s="42"/>
    </row>
    <row r="492" spans="1:74" s="10" customFormat="1" ht="31.2" x14ac:dyDescent="0.3">
      <c r="A492" s="16"/>
      <c r="B492" s="34" t="s">
        <v>86</v>
      </c>
      <c r="C492" s="29" t="s">
        <v>528</v>
      </c>
      <c r="D492" s="17"/>
      <c r="E492" s="17"/>
      <c r="F492" s="52">
        <v>908.20399999999995</v>
      </c>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3">
        <v>908.20399999999995</v>
      </c>
      <c r="BV492" s="42"/>
    </row>
    <row r="493" spans="1:74" s="10" customFormat="1" ht="15.6" x14ac:dyDescent="0.3">
      <c r="A493" s="16"/>
      <c r="B493" s="34" t="s">
        <v>81</v>
      </c>
      <c r="C493" s="29" t="s">
        <v>528</v>
      </c>
      <c r="D493" s="17"/>
      <c r="E493" s="17"/>
      <c r="F493" s="54">
        <v>100</v>
      </c>
      <c r="G493" s="54"/>
      <c r="H493" s="54"/>
      <c r="I493" s="54"/>
      <c r="J493" s="54"/>
      <c r="K493" s="54"/>
      <c r="L493" s="54"/>
      <c r="M493" s="54"/>
      <c r="N493" s="54"/>
      <c r="O493" s="54"/>
      <c r="P493" s="54"/>
      <c r="Q493" s="54"/>
      <c r="R493" s="54"/>
      <c r="S493" s="54"/>
      <c r="T493" s="54"/>
      <c r="U493" s="54"/>
      <c r="V493" s="54"/>
      <c r="W493" s="54"/>
      <c r="X493" s="54"/>
      <c r="Y493" s="54"/>
      <c r="Z493" s="54"/>
      <c r="AA493" s="54"/>
      <c r="AB493" s="54"/>
      <c r="AC493" s="54"/>
      <c r="AD493" s="54"/>
      <c r="AE493" s="54"/>
      <c r="AF493" s="54"/>
      <c r="AG493" s="54"/>
      <c r="AH493" s="54"/>
      <c r="AI493" s="54"/>
      <c r="AJ493" s="54"/>
      <c r="AK493" s="54"/>
      <c r="AL493" s="54"/>
      <c r="AM493" s="54"/>
      <c r="AN493" s="54"/>
      <c r="AO493" s="54"/>
      <c r="AP493" s="54"/>
      <c r="AQ493" s="54"/>
      <c r="AR493" s="54"/>
      <c r="AS493" s="54"/>
      <c r="AT493" s="54"/>
      <c r="AU493" s="54"/>
      <c r="AV493" s="54"/>
      <c r="AW493" s="54"/>
      <c r="AX493" s="54"/>
      <c r="AY493" s="54"/>
      <c r="AZ493" s="54"/>
      <c r="BA493" s="54"/>
      <c r="BB493" s="54"/>
      <c r="BC493" s="54"/>
      <c r="BD493" s="54"/>
      <c r="BE493" s="54"/>
      <c r="BF493" s="54"/>
      <c r="BG493" s="54"/>
      <c r="BH493" s="54"/>
      <c r="BI493" s="54"/>
      <c r="BJ493" s="54"/>
      <c r="BK493" s="54"/>
      <c r="BL493" s="54"/>
      <c r="BM493" s="54"/>
      <c r="BN493" s="54"/>
      <c r="BO493" s="54"/>
      <c r="BP493" s="54"/>
      <c r="BQ493" s="54"/>
      <c r="BR493" s="54"/>
      <c r="BS493" s="54"/>
      <c r="BT493" s="54"/>
      <c r="BU493" s="55">
        <v>100</v>
      </c>
      <c r="BV493" s="42"/>
    </row>
    <row r="494" spans="1:74" s="10" customFormat="1" ht="187.2" x14ac:dyDescent="0.3">
      <c r="A494" s="16" t="s">
        <v>334</v>
      </c>
      <c r="B494" s="32" t="s">
        <v>330</v>
      </c>
      <c r="C494" s="17" t="s">
        <v>599</v>
      </c>
      <c r="D494" s="17" t="s">
        <v>335</v>
      </c>
      <c r="E494" s="17" t="s">
        <v>213</v>
      </c>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3"/>
      <c r="BV494" s="42"/>
    </row>
    <row r="495" spans="1:74" s="10" customFormat="1" ht="31.2" x14ac:dyDescent="0.3">
      <c r="A495" s="16"/>
      <c r="B495" s="34" t="s">
        <v>85</v>
      </c>
      <c r="C495" s="29" t="s">
        <v>528</v>
      </c>
      <c r="D495" s="17"/>
      <c r="E495" s="17"/>
      <c r="F495" s="52">
        <v>3691.8530000000001</v>
      </c>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3">
        <v>3691.8530000000001</v>
      </c>
      <c r="BV495" s="42"/>
    </row>
    <row r="496" spans="1:74" s="10" customFormat="1" ht="31.2" x14ac:dyDescent="0.3">
      <c r="A496" s="16"/>
      <c r="B496" s="34" t="s">
        <v>86</v>
      </c>
      <c r="C496" s="29" t="s">
        <v>528</v>
      </c>
      <c r="D496" s="17"/>
      <c r="E496" s="17"/>
      <c r="F496" s="52">
        <v>2636.5369999999998</v>
      </c>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3">
        <v>2636.5369999999998</v>
      </c>
      <c r="BV496" s="42"/>
    </row>
    <row r="497" spans="1:74" s="10" customFormat="1" ht="15.6" x14ac:dyDescent="0.3">
      <c r="A497" s="16"/>
      <c r="B497" s="34" t="s">
        <v>81</v>
      </c>
      <c r="C497" s="29" t="s">
        <v>528</v>
      </c>
      <c r="D497" s="17"/>
      <c r="E497" s="17"/>
      <c r="F497" s="54">
        <v>71.415004876954697</v>
      </c>
      <c r="G497" s="54"/>
      <c r="H497" s="54"/>
      <c r="I497" s="54"/>
      <c r="J497" s="54"/>
      <c r="K497" s="54"/>
      <c r="L497" s="54"/>
      <c r="M497" s="54"/>
      <c r="N497" s="54"/>
      <c r="O497" s="54"/>
      <c r="P497" s="54"/>
      <c r="Q497" s="54"/>
      <c r="R497" s="54"/>
      <c r="S497" s="54"/>
      <c r="T497" s="54"/>
      <c r="U497" s="54"/>
      <c r="V497" s="54"/>
      <c r="W497" s="54"/>
      <c r="X497" s="54"/>
      <c r="Y497" s="54"/>
      <c r="Z497" s="54"/>
      <c r="AA497" s="54"/>
      <c r="AB497" s="54"/>
      <c r="AC497" s="54"/>
      <c r="AD497" s="54"/>
      <c r="AE497" s="54"/>
      <c r="AF497" s="54"/>
      <c r="AG497" s="54"/>
      <c r="AH497" s="54"/>
      <c r="AI497" s="54"/>
      <c r="AJ497" s="54"/>
      <c r="AK497" s="54"/>
      <c r="AL497" s="54"/>
      <c r="AM497" s="54"/>
      <c r="AN497" s="54"/>
      <c r="AO497" s="54"/>
      <c r="AP497" s="54"/>
      <c r="AQ497" s="54"/>
      <c r="AR497" s="54"/>
      <c r="AS497" s="54"/>
      <c r="AT497" s="54"/>
      <c r="AU497" s="54"/>
      <c r="AV497" s="54"/>
      <c r="AW497" s="54"/>
      <c r="AX497" s="54"/>
      <c r="AY497" s="54"/>
      <c r="AZ497" s="54"/>
      <c r="BA497" s="54"/>
      <c r="BB497" s="54"/>
      <c r="BC497" s="54"/>
      <c r="BD497" s="54"/>
      <c r="BE497" s="54"/>
      <c r="BF497" s="54"/>
      <c r="BG497" s="54"/>
      <c r="BH497" s="54"/>
      <c r="BI497" s="54"/>
      <c r="BJ497" s="54"/>
      <c r="BK497" s="54"/>
      <c r="BL497" s="54"/>
      <c r="BM497" s="54"/>
      <c r="BN497" s="54"/>
      <c r="BO497" s="54"/>
      <c r="BP497" s="54"/>
      <c r="BQ497" s="54"/>
      <c r="BR497" s="54"/>
      <c r="BS497" s="54"/>
      <c r="BT497" s="54"/>
      <c r="BU497" s="55">
        <v>71.415004876954697</v>
      </c>
      <c r="BV497" s="42"/>
    </row>
    <row r="498" spans="1:74" s="10" customFormat="1" ht="187.2" x14ac:dyDescent="0.3">
      <c r="A498" s="16" t="s">
        <v>336</v>
      </c>
      <c r="B498" s="32" t="s">
        <v>330</v>
      </c>
      <c r="C498" s="17" t="s">
        <v>599</v>
      </c>
      <c r="D498" s="17" t="s">
        <v>337</v>
      </c>
      <c r="E498" s="17" t="s">
        <v>213</v>
      </c>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3"/>
      <c r="BV498" s="42"/>
    </row>
    <row r="499" spans="1:74" s="10" customFormat="1" ht="31.2" x14ac:dyDescent="0.3">
      <c r="A499" s="16"/>
      <c r="B499" s="34" t="s">
        <v>85</v>
      </c>
      <c r="C499" s="29" t="s">
        <v>528</v>
      </c>
      <c r="D499" s="17"/>
      <c r="E499" s="17"/>
      <c r="F499" s="52">
        <v>3962.8437699999999</v>
      </c>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3">
        <v>3962.8437699999999</v>
      </c>
      <c r="BV499" s="42"/>
    </row>
    <row r="500" spans="1:74" s="10" customFormat="1" ht="31.2" x14ac:dyDescent="0.3">
      <c r="A500" s="16"/>
      <c r="B500" s="34" t="s">
        <v>86</v>
      </c>
      <c r="C500" s="29" t="s">
        <v>528</v>
      </c>
      <c r="D500" s="17"/>
      <c r="E500" s="17"/>
      <c r="F500" s="52">
        <v>3962.8437699999999</v>
      </c>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3">
        <v>3962.8437699999999</v>
      </c>
      <c r="BV500" s="42"/>
    </row>
    <row r="501" spans="1:74" s="10" customFormat="1" ht="15.6" x14ac:dyDescent="0.3">
      <c r="A501" s="16"/>
      <c r="B501" s="34" t="s">
        <v>81</v>
      </c>
      <c r="C501" s="29" t="s">
        <v>528</v>
      </c>
      <c r="D501" s="17"/>
      <c r="E501" s="17"/>
      <c r="F501" s="54">
        <v>100</v>
      </c>
      <c r="G501" s="54"/>
      <c r="H501" s="54"/>
      <c r="I501" s="54"/>
      <c r="J501" s="54"/>
      <c r="K501" s="54"/>
      <c r="L501" s="54"/>
      <c r="M501" s="54"/>
      <c r="N501" s="54"/>
      <c r="O501" s="54"/>
      <c r="P501" s="54"/>
      <c r="Q501" s="54"/>
      <c r="R501" s="54"/>
      <c r="S501" s="54"/>
      <c r="T501" s="54"/>
      <c r="U501" s="54"/>
      <c r="V501" s="54"/>
      <c r="W501" s="54"/>
      <c r="X501" s="54"/>
      <c r="Y501" s="54"/>
      <c r="Z501" s="54"/>
      <c r="AA501" s="54"/>
      <c r="AB501" s="54"/>
      <c r="AC501" s="54"/>
      <c r="AD501" s="54"/>
      <c r="AE501" s="54"/>
      <c r="AF501" s="54"/>
      <c r="AG501" s="54"/>
      <c r="AH501" s="54"/>
      <c r="AI501" s="54"/>
      <c r="AJ501" s="54"/>
      <c r="AK501" s="54"/>
      <c r="AL501" s="54"/>
      <c r="AM501" s="54"/>
      <c r="AN501" s="54"/>
      <c r="AO501" s="54"/>
      <c r="AP501" s="54"/>
      <c r="AQ501" s="54"/>
      <c r="AR501" s="54"/>
      <c r="AS501" s="54"/>
      <c r="AT501" s="54"/>
      <c r="AU501" s="54"/>
      <c r="AV501" s="54"/>
      <c r="AW501" s="54"/>
      <c r="AX501" s="54"/>
      <c r="AY501" s="54"/>
      <c r="AZ501" s="54"/>
      <c r="BA501" s="54"/>
      <c r="BB501" s="54"/>
      <c r="BC501" s="54"/>
      <c r="BD501" s="54"/>
      <c r="BE501" s="54"/>
      <c r="BF501" s="54"/>
      <c r="BG501" s="54"/>
      <c r="BH501" s="54"/>
      <c r="BI501" s="54"/>
      <c r="BJ501" s="54"/>
      <c r="BK501" s="54"/>
      <c r="BL501" s="54"/>
      <c r="BM501" s="54"/>
      <c r="BN501" s="54"/>
      <c r="BO501" s="54"/>
      <c r="BP501" s="54"/>
      <c r="BQ501" s="54"/>
      <c r="BR501" s="54"/>
      <c r="BS501" s="54"/>
      <c r="BT501" s="54"/>
      <c r="BU501" s="55">
        <v>100</v>
      </c>
      <c r="BV501" s="42"/>
    </row>
    <row r="502" spans="1:74" s="10" customFormat="1" ht="187.2" x14ac:dyDescent="0.3">
      <c r="A502" s="16" t="s">
        <v>338</v>
      </c>
      <c r="B502" s="32" t="s">
        <v>330</v>
      </c>
      <c r="C502" s="17" t="s">
        <v>599</v>
      </c>
      <c r="D502" s="17" t="s">
        <v>339</v>
      </c>
      <c r="E502" s="17" t="s">
        <v>213</v>
      </c>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3"/>
      <c r="BV502" s="42"/>
    </row>
    <row r="503" spans="1:74" s="10" customFormat="1" ht="31.2" x14ac:dyDescent="0.3">
      <c r="A503" s="16"/>
      <c r="B503" s="34" t="s">
        <v>85</v>
      </c>
      <c r="C503" s="29" t="s">
        <v>528</v>
      </c>
      <c r="D503" s="17"/>
      <c r="E503" s="17"/>
      <c r="F503" s="52">
        <v>1919.95407</v>
      </c>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3">
        <v>1919.95407</v>
      </c>
      <c r="BV503" s="42"/>
    </row>
    <row r="504" spans="1:74" s="10" customFormat="1" ht="31.2" x14ac:dyDescent="0.3">
      <c r="A504" s="16"/>
      <c r="B504" s="34" t="s">
        <v>86</v>
      </c>
      <c r="C504" s="29" t="s">
        <v>528</v>
      </c>
      <c r="D504" s="17"/>
      <c r="E504" s="17"/>
      <c r="F504" s="52">
        <v>1825.7231899999999</v>
      </c>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3">
        <v>1825.7231899999999</v>
      </c>
      <c r="BV504" s="42"/>
    </row>
    <row r="505" spans="1:74" s="10" customFormat="1" ht="15.6" x14ac:dyDescent="0.3">
      <c r="A505" s="16"/>
      <c r="B505" s="34" t="s">
        <v>81</v>
      </c>
      <c r="C505" s="29" t="s">
        <v>528</v>
      </c>
      <c r="D505" s="17"/>
      <c r="E505" s="17"/>
      <c r="F505" s="54">
        <v>95.092024258684404</v>
      </c>
      <c r="G505" s="54"/>
      <c r="H505" s="54"/>
      <c r="I505" s="54"/>
      <c r="J505" s="54"/>
      <c r="K505" s="54"/>
      <c r="L505" s="54"/>
      <c r="M505" s="54"/>
      <c r="N505" s="54"/>
      <c r="O505" s="54"/>
      <c r="P505" s="54"/>
      <c r="Q505" s="54"/>
      <c r="R505" s="54"/>
      <c r="S505" s="54"/>
      <c r="T505" s="54"/>
      <c r="U505" s="54"/>
      <c r="V505" s="54"/>
      <c r="W505" s="54"/>
      <c r="X505" s="54"/>
      <c r="Y505" s="54"/>
      <c r="Z505" s="54"/>
      <c r="AA505" s="54"/>
      <c r="AB505" s="54"/>
      <c r="AC505" s="54"/>
      <c r="AD505" s="54"/>
      <c r="AE505" s="54"/>
      <c r="AF505" s="54"/>
      <c r="AG505" s="54"/>
      <c r="AH505" s="54"/>
      <c r="AI505" s="54"/>
      <c r="AJ505" s="54"/>
      <c r="AK505" s="54"/>
      <c r="AL505" s="54"/>
      <c r="AM505" s="54"/>
      <c r="AN505" s="54"/>
      <c r="AO505" s="54"/>
      <c r="AP505" s="54"/>
      <c r="AQ505" s="54"/>
      <c r="AR505" s="54"/>
      <c r="AS505" s="54"/>
      <c r="AT505" s="54"/>
      <c r="AU505" s="54"/>
      <c r="AV505" s="54"/>
      <c r="AW505" s="54"/>
      <c r="AX505" s="54"/>
      <c r="AY505" s="54"/>
      <c r="AZ505" s="54"/>
      <c r="BA505" s="54"/>
      <c r="BB505" s="54"/>
      <c r="BC505" s="54"/>
      <c r="BD505" s="54"/>
      <c r="BE505" s="54"/>
      <c r="BF505" s="54"/>
      <c r="BG505" s="54"/>
      <c r="BH505" s="54"/>
      <c r="BI505" s="54"/>
      <c r="BJ505" s="54"/>
      <c r="BK505" s="54"/>
      <c r="BL505" s="54"/>
      <c r="BM505" s="54"/>
      <c r="BN505" s="54"/>
      <c r="BO505" s="54"/>
      <c r="BP505" s="54"/>
      <c r="BQ505" s="54"/>
      <c r="BR505" s="54"/>
      <c r="BS505" s="54"/>
      <c r="BT505" s="54"/>
      <c r="BU505" s="55">
        <v>95.092024258684404</v>
      </c>
      <c r="BV505" s="42"/>
    </row>
    <row r="506" spans="1:74" s="10" customFormat="1" ht="187.2" x14ac:dyDescent="0.3">
      <c r="A506" s="16" t="s">
        <v>340</v>
      </c>
      <c r="B506" s="32" t="s">
        <v>330</v>
      </c>
      <c r="C506" s="17" t="s">
        <v>599</v>
      </c>
      <c r="D506" s="17" t="s">
        <v>341</v>
      </c>
      <c r="E506" s="17" t="s">
        <v>213</v>
      </c>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3"/>
      <c r="BV506" s="42"/>
    </row>
    <row r="507" spans="1:74" s="10" customFormat="1" ht="31.2" x14ac:dyDescent="0.3">
      <c r="A507" s="16"/>
      <c r="B507" s="34" t="s">
        <v>85</v>
      </c>
      <c r="C507" s="29" t="s">
        <v>528</v>
      </c>
      <c r="D507" s="17"/>
      <c r="E507" s="17"/>
      <c r="F507" s="52">
        <v>2000</v>
      </c>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3">
        <v>2000</v>
      </c>
      <c r="BV507" s="42"/>
    </row>
    <row r="508" spans="1:74" s="10" customFormat="1" ht="31.2" x14ac:dyDescent="0.3">
      <c r="A508" s="16"/>
      <c r="B508" s="34" t="s">
        <v>86</v>
      </c>
      <c r="C508" s="29" t="s">
        <v>528</v>
      </c>
      <c r="D508" s="17"/>
      <c r="E508" s="17"/>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3"/>
      <c r="BV508" s="42"/>
    </row>
    <row r="509" spans="1:74" s="10" customFormat="1" ht="15.6" x14ac:dyDescent="0.3">
      <c r="A509" s="16"/>
      <c r="B509" s="34" t="s">
        <v>81</v>
      </c>
      <c r="C509" s="29" t="s">
        <v>528</v>
      </c>
      <c r="D509" s="17"/>
      <c r="E509" s="17"/>
      <c r="F509" s="54"/>
      <c r="G509" s="54"/>
      <c r="H509" s="54"/>
      <c r="I509" s="54"/>
      <c r="J509" s="54"/>
      <c r="K509" s="54"/>
      <c r="L509" s="54"/>
      <c r="M509" s="54"/>
      <c r="N509" s="54"/>
      <c r="O509" s="54"/>
      <c r="P509" s="54"/>
      <c r="Q509" s="54"/>
      <c r="R509" s="54"/>
      <c r="S509" s="54"/>
      <c r="T509" s="54"/>
      <c r="U509" s="54"/>
      <c r="V509" s="54"/>
      <c r="W509" s="54"/>
      <c r="X509" s="54"/>
      <c r="Y509" s="54"/>
      <c r="Z509" s="54"/>
      <c r="AA509" s="54"/>
      <c r="AB509" s="54"/>
      <c r="AC509" s="54"/>
      <c r="AD509" s="54"/>
      <c r="AE509" s="54"/>
      <c r="AF509" s="54"/>
      <c r="AG509" s="54"/>
      <c r="AH509" s="54"/>
      <c r="AI509" s="54"/>
      <c r="AJ509" s="54"/>
      <c r="AK509" s="54"/>
      <c r="AL509" s="54"/>
      <c r="AM509" s="54"/>
      <c r="AN509" s="54"/>
      <c r="AO509" s="54"/>
      <c r="AP509" s="54"/>
      <c r="AQ509" s="54"/>
      <c r="AR509" s="54"/>
      <c r="AS509" s="54"/>
      <c r="AT509" s="54"/>
      <c r="AU509" s="54"/>
      <c r="AV509" s="54"/>
      <c r="AW509" s="54"/>
      <c r="AX509" s="54"/>
      <c r="AY509" s="54"/>
      <c r="AZ509" s="54"/>
      <c r="BA509" s="54"/>
      <c r="BB509" s="54"/>
      <c r="BC509" s="54"/>
      <c r="BD509" s="54"/>
      <c r="BE509" s="54"/>
      <c r="BF509" s="54"/>
      <c r="BG509" s="54"/>
      <c r="BH509" s="54"/>
      <c r="BI509" s="54"/>
      <c r="BJ509" s="54"/>
      <c r="BK509" s="54"/>
      <c r="BL509" s="54"/>
      <c r="BM509" s="54"/>
      <c r="BN509" s="54"/>
      <c r="BO509" s="54"/>
      <c r="BP509" s="54"/>
      <c r="BQ509" s="54"/>
      <c r="BR509" s="54"/>
      <c r="BS509" s="54"/>
      <c r="BT509" s="54"/>
      <c r="BU509" s="55"/>
      <c r="BV509" s="42"/>
    </row>
    <row r="510" spans="1:74" s="10" customFormat="1" ht="187.2" x14ac:dyDescent="0.3">
      <c r="A510" s="16" t="s">
        <v>342</v>
      </c>
      <c r="B510" s="32" t="s">
        <v>330</v>
      </c>
      <c r="C510" s="17" t="s">
        <v>599</v>
      </c>
      <c r="D510" s="17" t="s">
        <v>343</v>
      </c>
      <c r="E510" s="17" t="s">
        <v>213</v>
      </c>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3"/>
      <c r="BV510" s="42"/>
    </row>
    <row r="511" spans="1:74" s="10" customFormat="1" ht="31.2" x14ac:dyDescent="0.3">
      <c r="A511" s="16"/>
      <c r="B511" s="34" t="s">
        <v>85</v>
      </c>
      <c r="C511" s="29" t="s">
        <v>528</v>
      </c>
      <c r="D511" s="17"/>
      <c r="E511" s="17"/>
      <c r="F511" s="52">
        <v>4000</v>
      </c>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3">
        <v>4000</v>
      </c>
      <c r="BV511" s="42"/>
    </row>
    <row r="512" spans="1:74" s="10" customFormat="1" ht="31.2" x14ac:dyDescent="0.3">
      <c r="A512" s="16"/>
      <c r="B512" s="34" t="s">
        <v>86</v>
      </c>
      <c r="C512" s="29" t="s">
        <v>528</v>
      </c>
      <c r="D512" s="17"/>
      <c r="E512" s="17"/>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3"/>
      <c r="BV512" s="42"/>
    </row>
    <row r="513" spans="1:74" s="10" customFormat="1" ht="15.6" x14ac:dyDescent="0.3">
      <c r="A513" s="16"/>
      <c r="B513" s="34" t="s">
        <v>81</v>
      </c>
      <c r="C513" s="29" t="s">
        <v>528</v>
      </c>
      <c r="D513" s="17"/>
      <c r="E513" s="17"/>
      <c r="F513" s="54"/>
      <c r="G513" s="54"/>
      <c r="H513" s="54"/>
      <c r="I513" s="54"/>
      <c r="J513" s="54"/>
      <c r="K513" s="54"/>
      <c r="L513" s="54"/>
      <c r="M513" s="54"/>
      <c r="N513" s="54"/>
      <c r="O513" s="54"/>
      <c r="P513" s="54"/>
      <c r="Q513" s="54"/>
      <c r="R513" s="54"/>
      <c r="S513" s="54"/>
      <c r="T513" s="54"/>
      <c r="U513" s="54"/>
      <c r="V513" s="54"/>
      <c r="W513" s="54"/>
      <c r="X513" s="54"/>
      <c r="Y513" s="54"/>
      <c r="Z513" s="54"/>
      <c r="AA513" s="54"/>
      <c r="AB513" s="54"/>
      <c r="AC513" s="54"/>
      <c r="AD513" s="54"/>
      <c r="AE513" s="54"/>
      <c r="AF513" s="54"/>
      <c r="AG513" s="54"/>
      <c r="AH513" s="54"/>
      <c r="AI513" s="54"/>
      <c r="AJ513" s="54"/>
      <c r="AK513" s="54"/>
      <c r="AL513" s="54"/>
      <c r="AM513" s="54"/>
      <c r="AN513" s="54"/>
      <c r="AO513" s="54"/>
      <c r="AP513" s="54"/>
      <c r="AQ513" s="54"/>
      <c r="AR513" s="54"/>
      <c r="AS513" s="54"/>
      <c r="AT513" s="54"/>
      <c r="AU513" s="54"/>
      <c r="AV513" s="54"/>
      <c r="AW513" s="54"/>
      <c r="AX513" s="54"/>
      <c r="AY513" s="54"/>
      <c r="AZ513" s="54"/>
      <c r="BA513" s="54"/>
      <c r="BB513" s="54"/>
      <c r="BC513" s="54"/>
      <c r="BD513" s="54"/>
      <c r="BE513" s="54"/>
      <c r="BF513" s="54"/>
      <c r="BG513" s="54"/>
      <c r="BH513" s="54"/>
      <c r="BI513" s="54"/>
      <c r="BJ513" s="54"/>
      <c r="BK513" s="54"/>
      <c r="BL513" s="54"/>
      <c r="BM513" s="54"/>
      <c r="BN513" s="54"/>
      <c r="BO513" s="54"/>
      <c r="BP513" s="54"/>
      <c r="BQ513" s="54"/>
      <c r="BR513" s="54"/>
      <c r="BS513" s="54"/>
      <c r="BT513" s="54"/>
      <c r="BU513" s="55"/>
      <c r="BV513" s="42"/>
    </row>
    <row r="514" spans="1:74" s="10" customFormat="1" ht="187.2" x14ac:dyDescent="0.3">
      <c r="A514" s="16" t="s">
        <v>344</v>
      </c>
      <c r="B514" s="32" t="s">
        <v>330</v>
      </c>
      <c r="C514" s="17" t="s">
        <v>599</v>
      </c>
      <c r="D514" s="17" t="s">
        <v>345</v>
      </c>
      <c r="E514" s="17" t="s">
        <v>213</v>
      </c>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3"/>
      <c r="BV514" s="42"/>
    </row>
    <row r="515" spans="1:74" s="10" customFormat="1" ht="31.2" x14ac:dyDescent="0.3">
      <c r="A515" s="16"/>
      <c r="B515" s="34" t="s">
        <v>85</v>
      </c>
      <c r="C515" s="29" t="s">
        <v>528</v>
      </c>
      <c r="D515" s="17"/>
      <c r="E515" s="17"/>
      <c r="F515" s="52">
        <v>83.186999999999998</v>
      </c>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3">
        <v>83.186999999999998</v>
      </c>
      <c r="BV515" s="42"/>
    </row>
    <row r="516" spans="1:74" s="10" customFormat="1" ht="31.2" x14ac:dyDescent="0.3">
      <c r="A516" s="16"/>
      <c r="B516" s="34" t="s">
        <v>86</v>
      </c>
      <c r="C516" s="29" t="s">
        <v>528</v>
      </c>
      <c r="D516" s="17"/>
      <c r="E516" s="17"/>
      <c r="F516" s="52">
        <v>66.887</v>
      </c>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3">
        <v>66.887</v>
      </c>
      <c r="BV516" s="42"/>
    </row>
    <row r="517" spans="1:74" s="10" customFormat="1" ht="15.6" x14ac:dyDescent="0.3">
      <c r="A517" s="16"/>
      <c r="B517" s="34" t="s">
        <v>81</v>
      </c>
      <c r="C517" s="29" t="s">
        <v>528</v>
      </c>
      <c r="D517" s="17"/>
      <c r="E517" s="17"/>
      <c r="F517" s="54">
        <v>80.4055922199382</v>
      </c>
      <c r="G517" s="54"/>
      <c r="H517" s="54"/>
      <c r="I517" s="54"/>
      <c r="J517" s="54"/>
      <c r="K517" s="54"/>
      <c r="L517" s="54"/>
      <c r="M517" s="54"/>
      <c r="N517" s="54"/>
      <c r="O517" s="54"/>
      <c r="P517" s="54"/>
      <c r="Q517" s="54"/>
      <c r="R517" s="54"/>
      <c r="S517" s="54"/>
      <c r="T517" s="54"/>
      <c r="U517" s="54"/>
      <c r="V517" s="54"/>
      <c r="W517" s="54"/>
      <c r="X517" s="54"/>
      <c r="Y517" s="54"/>
      <c r="Z517" s="54"/>
      <c r="AA517" s="54"/>
      <c r="AB517" s="54"/>
      <c r="AC517" s="54"/>
      <c r="AD517" s="54"/>
      <c r="AE517" s="54"/>
      <c r="AF517" s="54"/>
      <c r="AG517" s="54"/>
      <c r="AH517" s="54"/>
      <c r="AI517" s="54"/>
      <c r="AJ517" s="54"/>
      <c r="AK517" s="54"/>
      <c r="AL517" s="54"/>
      <c r="AM517" s="54"/>
      <c r="AN517" s="54"/>
      <c r="AO517" s="54"/>
      <c r="AP517" s="54"/>
      <c r="AQ517" s="54"/>
      <c r="AR517" s="54"/>
      <c r="AS517" s="54"/>
      <c r="AT517" s="54"/>
      <c r="AU517" s="54"/>
      <c r="AV517" s="54"/>
      <c r="AW517" s="54"/>
      <c r="AX517" s="54"/>
      <c r="AY517" s="54"/>
      <c r="AZ517" s="54"/>
      <c r="BA517" s="54"/>
      <c r="BB517" s="54"/>
      <c r="BC517" s="54"/>
      <c r="BD517" s="54"/>
      <c r="BE517" s="54"/>
      <c r="BF517" s="54"/>
      <c r="BG517" s="54"/>
      <c r="BH517" s="54"/>
      <c r="BI517" s="54"/>
      <c r="BJ517" s="54"/>
      <c r="BK517" s="54"/>
      <c r="BL517" s="54"/>
      <c r="BM517" s="54"/>
      <c r="BN517" s="54"/>
      <c r="BO517" s="54"/>
      <c r="BP517" s="54"/>
      <c r="BQ517" s="54"/>
      <c r="BR517" s="54"/>
      <c r="BS517" s="54"/>
      <c r="BT517" s="54"/>
      <c r="BU517" s="55">
        <v>80.4055922199382</v>
      </c>
      <c r="BV517" s="42"/>
    </row>
    <row r="518" spans="1:74" s="10" customFormat="1" ht="187.2" x14ac:dyDescent="0.3">
      <c r="A518" s="16" t="s">
        <v>346</v>
      </c>
      <c r="B518" s="32" t="s">
        <v>330</v>
      </c>
      <c r="C518" s="17" t="s">
        <v>599</v>
      </c>
      <c r="D518" s="17" t="s">
        <v>347</v>
      </c>
      <c r="E518" s="17" t="s">
        <v>213</v>
      </c>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3"/>
      <c r="BV518" s="42"/>
    </row>
    <row r="519" spans="1:74" s="10" customFormat="1" ht="31.2" x14ac:dyDescent="0.3">
      <c r="A519" s="16"/>
      <c r="B519" s="34" t="s">
        <v>85</v>
      </c>
      <c r="C519" s="29" t="s">
        <v>528</v>
      </c>
      <c r="D519" s="17"/>
      <c r="E519" s="17"/>
      <c r="F519" s="52">
        <v>120.422</v>
      </c>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3">
        <v>120.422</v>
      </c>
      <c r="BV519" s="42"/>
    </row>
    <row r="520" spans="1:74" s="10" customFormat="1" ht="31.2" x14ac:dyDescent="0.3">
      <c r="A520" s="16"/>
      <c r="B520" s="34" t="s">
        <v>86</v>
      </c>
      <c r="C520" s="29" t="s">
        <v>528</v>
      </c>
      <c r="D520" s="17"/>
      <c r="E520" s="17"/>
      <c r="F520" s="52">
        <v>104.122</v>
      </c>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3">
        <v>104.122</v>
      </c>
      <c r="BV520" s="42"/>
    </row>
    <row r="521" spans="1:74" s="10" customFormat="1" ht="15.6" x14ac:dyDescent="0.3">
      <c r="A521" s="16"/>
      <c r="B521" s="34" t="s">
        <v>81</v>
      </c>
      <c r="C521" s="29" t="s">
        <v>528</v>
      </c>
      <c r="D521" s="17"/>
      <c r="E521" s="17"/>
      <c r="F521" s="54">
        <v>86.464267326568205</v>
      </c>
      <c r="G521" s="54"/>
      <c r="H521" s="54"/>
      <c r="I521" s="54"/>
      <c r="J521" s="54"/>
      <c r="K521" s="54"/>
      <c r="L521" s="54"/>
      <c r="M521" s="54"/>
      <c r="N521" s="54"/>
      <c r="O521" s="54"/>
      <c r="P521" s="54"/>
      <c r="Q521" s="54"/>
      <c r="R521" s="54"/>
      <c r="S521" s="54"/>
      <c r="T521" s="54"/>
      <c r="U521" s="54"/>
      <c r="V521" s="54"/>
      <c r="W521" s="54"/>
      <c r="X521" s="54"/>
      <c r="Y521" s="54"/>
      <c r="Z521" s="54"/>
      <c r="AA521" s="54"/>
      <c r="AB521" s="54"/>
      <c r="AC521" s="54"/>
      <c r="AD521" s="54"/>
      <c r="AE521" s="54"/>
      <c r="AF521" s="54"/>
      <c r="AG521" s="54"/>
      <c r="AH521" s="54"/>
      <c r="AI521" s="54"/>
      <c r="AJ521" s="54"/>
      <c r="AK521" s="54"/>
      <c r="AL521" s="54"/>
      <c r="AM521" s="54"/>
      <c r="AN521" s="54"/>
      <c r="AO521" s="54"/>
      <c r="AP521" s="54"/>
      <c r="AQ521" s="54"/>
      <c r="AR521" s="54"/>
      <c r="AS521" s="54"/>
      <c r="AT521" s="54"/>
      <c r="AU521" s="54"/>
      <c r="AV521" s="54"/>
      <c r="AW521" s="54"/>
      <c r="AX521" s="54"/>
      <c r="AY521" s="54"/>
      <c r="AZ521" s="54"/>
      <c r="BA521" s="54"/>
      <c r="BB521" s="54"/>
      <c r="BC521" s="54"/>
      <c r="BD521" s="54"/>
      <c r="BE521" s="54"/>
      <c r="BF521" s="54"/>
      <c r="BG521" s="54"/>
      <c r="BH521" s="54"/>
      <c r="BI521" s="54"/>
      <c r="BJ521" s="54"/>
      <c r="BK521" s="54"/>
      <c r="BL521" s="54"/>
      <c r="BM521" s="54"/>
      <c r="BN521" s="54"/>
      <c r="BO521" s="54"/>
      <c r="BP521" s="54"/>
      <c r="BQ521" s="54"/>
      <c r="BR521" s="54"/>
      <c r="BS521" s="54"/>
      <c r="BT521" s="54"/>
      <c r="BU521" s="55">
        <v>86.464267326568205</v>
      </c>
      <c r="BV521" s="42"/>
    </row>
    <row r="522" spans="1:74" s="10" customFormat="1" ht="187.2" x14ac:dyDescent="0.3">
      <c r="A522" s="16" t="s">
        <v>348</v>
      </c>
      <c r="B522" s="32" t="s">
        <v>330</v>
      </c>
      <c r="C522" s="17" t="s">
        <v>599</v>
      </c>
      <c r="D522" s="17" t="s">
        <v>349</v>
      </c>
      <c r="E522" s="17" t="s">
        <v>213</v>
      </c>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3"/>
      <c r="BV522" s="42"/>
    </row>
    <row r="523" spans="1:74" s="10" customFormat="1" ht="31.2" x14ac:dyDescent="0.3">
      <c r="A523" s="16"/>
      <c r="B523" s="34" t="s">
        <v>85</v>
      </c>
      <c r="C523" s="29" t="s">
        <v>528</v>
      </c>
      <c r="D523" s="17"/>
      <c r="E523" s="17"/>
      <c r="F523" s="52">
        <v>1911.94517</v>
      </c>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3">
        <v>1911.94517</v>
      </c>
      <c r="BV523" s="42"/>
    </row>
    <row r="524" spans="1:74" s="10" customFormat="1" ht="31.2" x14ac:dyDescent="0.3">
      <c r="A524" s="16"/>
      <c r="B524" s="34" t="s">
        <v>86</v>
      </c>
      <c r="C524" s="29" t="s">
        <v>528</v>
      </c>
      <c r="D524" s="17"/>
      <c r="E524" s="17"/>
      <c r="F524" s="52">
        <v>1783.89203</v>
      </c>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3">
        <v>1783.89203</v>
      </c>
      <c r="BV524" s="42"/>
    </row>
    <row r="525" spans="1:74" s="10" customFormat="1" ht="15.6" x14ac:dyDescent="0.3">
      <c r="A525" s="16"/>
      <c r="B525" s="34" t="s">
        <v>81</v>
      </c>
      <c r="C525" s="29" t="s">
        <v>528</v>
      </c>
      <c r="D525" s="17"/>
      <c r="E525" s="17"/>
      <c r="F525" s="54">
        <v>93.302467978200397</v>
      </c>
      <c r="G525" s="54"/>
      <c r="H525" s="54"/>
      <c r="I525" s="54"/>
      <c r="J525" s="54"/>
      <c r="K525" s="54"/>
      <c r="L525" s="54"/>
      <c r="M525" s="54"/>
      <c r="N525" s="54"/>
      <c r="O525" s="54"/>
      <c r="P525" s="54"/>
      <c r="Q525" s="54"/>
      <c r="R525" s="54"/>
      <c r="S525" s="54"/>
      <c r="T525" s="54"/>
      <c r="U525" s="54"/>
      <c r="V525" s="54"/>
      <c r="W525" s="54"/>
      <c r="X525" s="54"/>
      <c r="Y525" s="54"/>
      <c r="Z525" s="54"/>
      <c r="AA525" s="54"/>
      <c r="AB525" s="54"/>
      <c r="AC525" s="54"/>
      <c r="AD525" s="54"/>
      <c r="AE525" s="54"/>
      <c r="AF525" s="54"/>
      <c r="AG525" s="54"/>
      <c r="AH525" s="54"/>
      <c r="AI525" s="54"/>
      <c r="AJ525" s="54"/>
      <c r="AK525" s="54"/>
      <c r="AL525" s="54"/>
      <c r="AM525" s="54"/>
      <c r="AN525" s="54"/>
      <c r="AO525" s="54"/>
      <c r="AP525" s="54"/>
      <c r="AQ525" s="54"/>
      <c r="AR525" s="54"/>
      <c r="AS525" s="54"/>
      <c r="AT525" s="54"/>
      <c r="AU525" s="54"/>
      <c r="AV525" s="54"/>
      <c r="AW525" s="54"/>
      <c r="AX525" s="54"/>
      <c r="AY525" s="54"/>
      <c r="AZ525" s="54"/>
      <c r="BA525" s="54"/>
      <c r="BB525" s="54"/>
      <c r="BC525" s="54"/>
      <c r="BD525" s="54"/>
      <c r="BE525" s="54"/>
      <c r="BF525" s="54"/>
      <c r="BG525" s="54"/>
      <c r="BH525" s="54"/>
      <c r="BI525" s="54"/>
      <c r="BJ525" s="54"/>
      <c r="BK525" s="54"/>
      <c r="BL525" s="54"/>
      <c r="BM525" s="54"/>
      <c r="BN525" s="54"/>
      <c r="BO525" s="54"/>
      <c r="BP525" s="54"/>
      <c r="BQ525" s="54"/>
      <c r="BR525" s="54"/>
      <c r="BS525" s="54"/>
      <c r="BT525" s="54"/>
      <c r="BU525" s="55">
        <v>93.302467978200397</v>
      </c>
      <c r="BV525" s="42"/>
    </row>
    <row r="526" spans="1:74" s="10" customFormat="1" ht="187.2" x14ac:dyDescent="0.3">
      <c r="A526" s="16" t="s">
        <v>350</v>
      </c>
      <c r="B526" s="32" t="s">
        <v>351</v>
      </c>
      <c r="C526" s="17" t="s">
        <v>600</v>
      </c>
      <c r="D526" s="17"/>
      <c r="E526" s="17" t="s">
        <v>352</v>
      </c>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3"/>
      <c r="BV526" s="42"/>
    </row>
    <row r="527" spans="1:74" s="10" customFormat="1" ht="15.6" x14ac:dyDescent="0.3">
      <c r="A527" s="16"/>
      <c r="B527" s="34" t="s">
        <v>79</v>
      </c>
      <c r="C527" s="29" t="s">
        <v>528</v>
      </c>
      <c r="D527" s="17"/>
      <c r="E527" s="17"/>
      <c r="F527" s="52">
        <v>10700</v>
      </c>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3">
        <v>10700</v>
      </c>
      <c r="BV527" s="42"/>
    </row>
    <row r="528" spans="1:74" s="10" customFormat="1" ht="15.6" x14ac:dyDescent="0.3">
      <c r="A528" s="16"/>
      <c r="B528" s="34" t="s">
        <v>80</v>
      </c>
      <c r="C528" s="29" t="s">
        <v>528</v>
      </c>
      <c r="D528" s="17"/>
      <c r="E528" s="17"/>
      <c r="F528" s="52">
        <v>8449.3201000000008</v>
      </c>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3">
        <v>8449.3201000000008</v>
      </c>
      <c r="BV528" s="42"/>
    </row>
    <row r="529" spans="1:74" s="10" customFormat="1" ht="15.6" x14ac:dyDescent="0.3">
      <c r="A529" s="16"/>
      <c r="B529" s="34" t="s">
        <v>81</v>
      </c>
      <c r="C529" s="29" t="s">
        <v>528</v>
      </c>
      <c r="D529" s="17"/>
      <c r="E529" s="17"/>
      <c r="F529" s="54">
        <v>78.965608411214902</v>
      </c>
      <c r="G529" s="54"/>
      <c r="H529" s="54"/>
      <c r="I529" s="54"/>
      <c r="J529" s="54"/>
      <c r="K529" s="54"/>
      <c r="L529" s="54"/>
      <c r="M529" s="54"/>
      <c r="N529" s="54"/>
      <c r="O529" s="54"/>
      <c r="P529" s="54"/>
      <c r="Q529" s="54"/>
      <c r="R529" s="54"/>
      <c r="S529" s="54"/>
      <c r="T529" s="54"/>
      <c r="U529" s="54"/>
      <c r="V529" s="54"/>
      <c r="W529" s="54"/>
      <c r="X529" s="54"/>
      <c r="Y529" s="54"/>
      <c r="Z529" s="54"/>
      <c r="AA529" s="54"/>
      <c r="AB529" s="54"/>
      <c r="AC529" s="54"/>
      <c r="AD529" s="54"/>
      <c r="AE529" s="54"/>
      <c r="AF529" s="54"/>
      <c r="AG529" s="54"/>
      <c r="AH529" s="54"/>
      <c r="AI529" s="54"/>
      <c r="AJ529" s="54"/>
      <c r="AK529" s="54"/>
      <c r="AL529" s="54"/>
      <c r="AM529" s="54"/>
      <c r="AN529" s="54"/>
      <c r="AO529" s="54"/>
      <c r="AP529" s="54"/>
      <c r="AQ529" s="54"/>
      <c r="AR529" s="54"/>
      <c r="AS529" s="54"/>
      <c r="AT529" s="54"/>
      <c r="AU529" s="54"/>
      <c r="AV529" s="54"/>
      <c r="AW529" s="54"/>
      <c r="AX529" s="54"/>
      <c r="AY529" s="54"/>
      <c r="AZ529" s="54"/>
      <c r="BA529" s="54"/>
      <c r="BB529" s="54"/>
      <c r="BC529" s="54"/>
      <c r="BD529" s="54"/>
      <c r="BE529" s="54"/>
      <c r="BF529" s="54"/>
      <c r="BG529" s="54"/>
      <c r="BH529" s="54"/>
      <c r="BI529" s="54"/>
      <c r="BJ529" s="54"/>
      <c r="BK529" s="54"/>
      <c r="BL529" s="54"/>
      <c r="BM529" s="54"/>
      <c r="BN529" s="54"/>
      <c r="BO529" s="54"/>
      <c r="BP529" s="54"/>
      <c r="BQ529" s="54"/>
      <c r="BR529" s="54"/>
      <c r="BS529" s="54"/>
      <c r="BT529" s="54"/>
      <c r="BU529" s="55">
        <v>78.965608411214902</v>
      </c>
      <c r="BV529" s="42"/>
    </row>
    <row r="530" spans="1:74" s="10" customFormat="1" ht="187.2" x14ac:dyDescent="0.3">
      <c r="A530" s="16" t="s">
        <v>353</v>
      </c>
      <c r="B530" s="32" t="s">
        <v>351</v>
      </c>
      <c r="C530" s="17" t="s">
        <v>600</v>
      </c>
      <c r="D530" s="17"/>
      <c r="E530" s="17" t="s">
        <v>139</v>
      </c>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3"/>
      <c r="BV530" s="42"/>
    </row>
    <row r="531" spans="1:74" s="10" customFormat="1" ht="31.2" x14ac:dyDescent="0.3">
      <c r="A531" s="16"/>
      <c r="B531" s="34" t="s">
        <v>85</v>
      </c>
      <c r="C531" s="29" t="s">
        <v>528</v>
      </c>
      <c r="D531" s="17"/>
      <c r="E531" s="17"/>
      <c r="F531" s="52">
        <v>926.09180000000003</v>
      </c>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3">
        <v>926.09180000000003</v>
      </c>
      <c r="BV531" s="42"/>
    </row>
    <row r="532" spans="1:74" s="10" customFormat="1" ht="31.2" x14ac:dyDescent="0.3">
      <c r="A532" s="16"/>
      <c r="B532" s="34" t="s">
        <v>86</v>
      </c>
      <c r="C532" s="29" t="s">
        <v>528</v>
      </c>
      <c r="D532" s="17"/>
      <c r="E532" s="17"/>
      <c r="F532" s="52">
        <v>926.09180000000003</v>
      </c>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3">
        <v>926.09180000000003</v>
      </c>
      <c r="BV532" s="42"/>
    </row>
    <row r="533" spans="1:74" s="10" customFormat="1" ht="15.6" x14ac:dyDescent="0.3">
      <c r="A533" s="16"/>
      <c r="B533" s="34" t="s">
        <v>81</v>
      </c>
      <c r="C533" s="29" t="s">
        <v>528</v>
      </c>
      <c r="D533" s="17"/>
      <c r="E533" s="17"/>
      <c r="F533" s="54">
        <v>100</v>
      </c>
      <c r="G533" s="54"/>
      <c r="H533" s="54"/>
      <c r="I533" s="54"/>
      <c r="J533" s="54"/>
      <c r="K533" s="54"/>
      <c r="L533" s="54"/>
      <c r="M533" s="54"/>
      <c r="N533" s="54"/>
      <c r="O533" s="54"/>
      <c r="P533" s="54"/>
      <c r="Q533" s="54"/>
      <c r="R533" s="54"/>
      <c r="S533" s="54"/>
      <c r="T533" s="54"/>
      <c r="U533" s="54"/>
      <c r="V533" s="54"/>
      <c r="W533" s="54"/>
      <c r="X533" s="54"/>
      <c r="Y533" s="54"/>
      <c r="Z533" s="54"/>
      <c r="AA533" s="54"/>
      <c r="AB533" s="54"/>
      <c r="AC533" s="54"/>
      <c r="AD533" s="54"/>
      <c r="AE533" s="54"/>
      <c r="AF533" s="54"/>
      <c r="AG533" s="54"/>
      <c r="AH533" s="54"/>
      <c r="AI533" s="54"/>
      <c r="AJ533" s="54"/>
      <c r="AK533" s="54"/>
      <c r="AL533" s="54"/>
      <c r="AM533" s="54"/>
      <c r="AN533" s="54"/>
      <c r="AO533" s="54"/>
      <c r="AP533" s="54"/>
      <c r="AQ533" s="54"/>
      <c r="AR533" s="54"/>
      <c r="AS533" s="54"/>
      <c r="AT533" s="54"/>
      <c r="AU533" s="54"/>
      <c r="AV533" s="54"/>
      <c r="AW533" s="54"/>
      <c r="AX533" s="54"/>
      <c r="AY533" s="54"/>
      <c r="AZ533" s="54"/>
      <c r="BA533" s="54"/>
      <c r="BB533" s="54"/>
      <c r="BC533" s="54"/>
      <c r="BD533" s="54"/>
      <c r="BE533" s="54"/>
      <c r="BF533" s="54"/>
      <c r="BG533" s="54"/>
      <c r="BH533" s="54"/>
      <c r="BI533" s="54"/>
      <c r="BJ533" s="54"/>
      <c r="BK533" s="54"/>
      <c r="BL533" s="54"/>
      <c r="BM533" s="54"/>
      <c r="BN533" s="54"/>
      <c r="BO533" s="54"/>
      <c r="BP533" s="54"/>
      <c r="BQ533" s="54"/>
      <c r="BR533" s="54"/>
      <c r="BS533" s="54"/>
      <c r="BT533" s="54"/>
      <c r="BU533" s="55">
        <v>100</v>
      </c>
      <c r="BV533" s="42"/>
    </row>
    <row r="534" spans="1:74" s="10" customFormat="1" ht="202.8" x14ac:dyDescent="0.3">
      <c r="A534" s="16" t="s">
        <v>354</v>
      </c>
      <c r="B534" s="32" t="s">
        <v>355</v>
      </c>
      <c r="C534" s="17" t="s">
        <v>601</v>
      </c>
      <c r="D534" s="17"/>
      <c r="E534" s="17" t="s">
        <v>89</v>
      </c>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3"/>
      <c r="BV534" s="42"/>
    </row>
    <row r="535" spans="1:74" s="10" customFormat="1" ht="15.6" x14ac:dyDescent="0.3">
      <c r="A535" s="16"/>
      <c r="B535" s="34" t="s">
        <v>79</v>
      </c>
      <c r="C535" s="29" t="s">
        <v>528</v>
      </c>
      <c r="D535" s="17"/>
      <c r="E535" s="17"/>
      <c r="F535" s="52">
        <v>3452.4659999999999</v>
      </c>
      <c r="G535" s="52">
        <v>1176</v>
      </c>
      <c r="H535" s="52">
        <v>910</v>
      </c>
      <c r="I535" s="52"/>
      <c r="J535" s="52">
        <v>206.08</v>
      </c>
      <c r="K535" s="52">
        <v>929.75800000000004</v>
      </c>
      <c r="L535" s="52">
        <v>1820</v>
      </c>
      <c r="M535" s="52"/>
      <c r="N535" s="52">
        <v>140.00548000000001</v>
      </c>
      <c r="O535" s="52"/>
      <c r="P535" s="52"/>
      <c r="Q535" s="52">
        <v>105</v>
      </c>
      <c r="R535" s="52">
        <v>2607.29</v>
      </c>
      <c r="S535" s="52">
        <v>166.95</v>
      </c>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3">
        <v>11513.54948</v>
      </c>
      <c r="BV535" s="42"/>
    </row>
    <row r="536" spans="1:74" s="10" customFormat="1" ht="15.6" x14ac:dyDescent="0.3">
      <c r="A536" s="16"/>
      <c r="B536" s="34" t="s">
        <v>80</v>
      </c>
      <c r="C536" s="29" t="s">
        <v>528</v>
      </c>
      <c r="D536" s="17"/>
      <c r="E536" s="17"/>
      <c r="F536" s="52">
        <v>2954.7214800000002</v>
      </c>
      <c r="G536" s="52">
        <v>1176</v>
      </c>
      <c r="H536" s="52">
        <v>910</v>
      </c>
      <c r="I536" s="52"/>
      <c r="J536" s="52">
        <v>141.74959999999999</v>
      </c>
      <c r="K536" s="52">
        <v>929.75800000000004</v>
      </c>
      <c r="L536" s="52">
        <v>849.92352000000005</v>
      </c>
      <c r="M536" s="52"/>
      <c r="N536" s="52">
        <v>140.00548000000001</v>
      </c>
      <c r="O536" s="52"/>
      <c r="P536" s="52"/>
      <c r="Q536" s="52"/>
      <c r="R536" s="52">
        <v>2607.29</v>
      </c>
      <c r="S536" s="52">
        <v>166.95</v>
      </c>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3">
        <v>9876.3980800000008</v>
      </c>
      <c r="BV536" s="42"/>
    </row>
    <row r="537" spans="1:74" s="10" customFormat="1" ht="15.6" x14ac:dyDescent="0.3">
      <c r="A537" s="16"/>
      <c r="B537" s="34" t="s">
        <v>81</v>
      </c>
      <c r="C537" s="29" t="s">
        <v>528</v>
      </c>
      <c r="D537" s="17"/>
      <c r="E537" s="17"/>
      <c r="F537" s="54">
        <v>85.582927681257402</v>
      </c>
      <c r="G537" s="54">
        <v>100</v>
      </c>
      <c r="H537" s="54">
        <v>100</v>
      </c>
      <c r="I537" s="54"/>
      <c r="J537" s="54">
        <v>68.783773291925399</v>
      </c>
      <c r="K537" s="54">
        <v>100</v>
      </c>
      <c r="L537" s="54">
        <v>46.6990945054945</v>
      </c>
      <c r="M537" s="54"/>
      <c r="N537" s="54">
        <v>100</v>
      </c>
      <c r="O537" s="54"/>
      <c r="P537" s="54"/>
      <c r="Q537" s="54"/>
      <c r="R537" s="54">
        <v>100</v>
      </c>
      <c r="S537" s="54">
        <v>100</v>
      </c>
      <c r="T537" s="54"/>
      <c r="U537" s="54"/>
      <c r="V537" s="54"/>
      <c r="W537" s="54"/>
      <c r="X537" s="54"/>
      <c r="Y537" s="54"/>
      <c r="Z537" s="54"/>
      <c r="AA537" s="54"/>
      <c r="AB537" s="54"/>
      <c r="AC537" s="54"/>
      <c r="AD537" s="54"/>
      <c r="AE537" s="54"/>
      <c r="AF537" s="54"/>
      <c r="AG537" s="54"/>
      <c r="AH537" s="54"/>
      <c r="AI537" s="54"/>
      <c r="AJ537" s="54"/>
      <c r="AK537" s="54"/>
      <c r="AL537" s="54"/>
      <c r="AM537" s="54"/>
      <c r="AN537" s="54"/>
      <c r="AO537" s="54"/>
      <c r="AP537" s="54"/>
      <c r="AQ537" s="54"/>
      <c r="AR537" s="54"/>
      <c r="AS537" s="54"/>
      <c r="AT537" s="54"/>
      <c r="AU537" s="54"/>
      <c r="AV537" s="54"/>
      <c r="AW537" s="54"/>
      <c r="AX537" s="54"/>
      <c r="AY537" s="54"/>
      <c r="AZ537" s="54"/>
      <c r="BA537" s="54"/>
      <c r="BB537" s="54"/>
      <c r="BC537" s="54"/>
      <c r="BD537" s="54"/>
      <c r="BE537" s="54"/>
      <c r="BF537" s="54"/>
      <c r="BG537" s="54"/>
      <c r="BH537" s="54"/>
      <c r="BI537" s="54"/>
      <c r="BJ537" s="54"/>
      <c r="BK537" s="54"/>
      <c r="BL537" s="54"/>
      <c r="BM537" s="54"/>
      <c r="BN537" s="54"/>
      <c r="BO537" s="54"/>
      <c r="BP537" s="54"/>
      <c r="BQ537" s="54"/>
      <c r="BR537" s="54"/>
      <c r="BS537" s="54"/>
      <c r="BT537" s="54"/>
      <c r="BU537" s="55">
        <v>85.780654325202903</v>
      </c>
      <c r="BV537" s="42"/>
    </row>
    <row r="538" spans="1:74" s="10" customFormat="1" ht="218.4" x14ac:dyDescent="0.3">
      <c r="A538" s="16" t="s">
        <v>356</v>
      </c>
      <c r="B538" s="32" t="s">
        <v>357</v>
      </c>
      <c r="C538" s="17" t="s">
        <v>602</v>
      </c>
      <c r="D538" s="17"/>
      <c r="E538" s="17" t="s">
        <v>352</v>
      </c>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3"/>
      <c r="BV538" s="42"/>
    </row>
    <row r="539" spans="1:74" s="10" customFormat="1" ht="15.6" x14ac:dyDescent="0.3">
      <c r="A539" s="16"/>
      <c r="B539" s="34" t="s">
        <v>79</v>
      </c>
      <c r="C539" s="29" t="s">
        <v>528</v>
      </c>
      <c r="D539" s="17"/>
      <c r="E539" s="17"/>
      <c r="F539" s="52">
        <v>100</v>
      </c>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3">
        <v>100</v>
      </c>
      <c r="BV539" s="42"/>
    </row>
    <row r="540" spans="1:74" s="10" customFormat="1" ht="15.6" x14ac:dyDescent="0.3">
      <c r="A540" s="16"/>
      <c r="B540" s="34" t="s">
        <v>80</v>
      </c>
      <c r="C540" s="29" t="s">
        <v>528</v>
      </c>
      <c r="D540" s="17"/>
      <c r="E540" s="17"/>
      <c r="F540" s="52">
        <v>79.5</v>
      </c>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3">
        <v>79.5</v>
      </c>
      <c r="BV540" s="42"/>
    </row>
    <row r="541" spans="1:74" s="10" customFormat="1" ht="15.6" x14ac:dyDescent="0.3">
      <c r="A541" s="16"/>
      <c r="B541" s="34" t="s">
        <v>81</v>
      </c>
      <c r="C541" s="29" t="s">
        <v>528</v>
      </c>
      <c r="D541" s="17"/>
      <c r="E541" s="17"/>
      <c r="F541" s="54">
        <v>79.5</v>
      </c>
      <c r="G541" s="54"/>
      <c r="H541" s="54"/>
      <c r="I541" s="54"/>
      <c r="J541" s="54"/>
      <c r="K541" s="54"/>
      <c r="L541" s="54"/>
      <c r="M541" s="54"/>
      <c r="N541" s="54"/>
      <c r="O541" s="54"/>
      <c r="P541" s="54"/>
      <c r="Q541" s="54"/>
      <c r="R541" s="54"/>
      <c r="S541" s="54"/>
      <c r="T541" s="54"/>
      <c r="U541" s="54"/>
      <c r="V541" s="54"/>
      <c r="W541" s="54"/>
      <c r="X541" s="54"/>
      <c r="Y541" s="54"/>
      <c r="Z541" s="54"/>
      <c r="AA541" s="54"/>
      <c r="AB541" s="54"/>
      <c r="AC541" s="54"/>
      <c r="AD541" s="54"/>
      <c r="AE541" s="54"/>
      <c r="AF541" s="54"/>
      <c r="AG541" s="54"/>
      <c r="AH541" s="54"/>
      <c r="AI541" s="54"/>
      <c r="AJ541" s="54"/>
      <c r="AK541" s="54"/>
      <c r="AL541" s="54"/>
      <c r="AM541" s="54"/>
      <c r="AN541" s="54"/>
      <c r="AO541" s="54"/>
      <c r="AP541" s="54"/>
      <c r="AQ541" s="54"/>
      <c r="AR541" s="54"/>
      <c r="AS541" s="54"/>
      <c r="AT541" s="54"/>
      <c r="AU541" s="54"/>
      <c r="AV541" s="54"/>
      <c r="AW541" s="54"/>
      <c r="AX541" s="54"/>
      <c r="AY541" s="54"/>
      <c r="AZ541" s="54"/>
      <c r="BA541" s="54"/>
      <c r="BB541" s="54"/>
      <c r="BC541" s="54"/>
      <c r="BD541" s="54"/>
      <c r="BE541" s="54"/>
      <c r="BF541" s="54"/>
      <c r="BG541" s="54"/>
      <c r="BH541" s="54"/>
      <c r="BI541" s="54"/>
      <c r="BJ541" s="54"/>
      <c r="BK541" s="54"/>
      <c r="BL541" s="54"/>
      <c r="BM541" s="54"/>
      <c r="BN541" s="54"/>
      <c r="BO541" s="54"/>
      <c r="BP541" s="54"/>
      <c r="BQ541" s="54"/>
      <c r="BR541" s="54"/>
      <c r="BS541" s="54"/>
      <c r="BT541" s="54"/>
      <c r="BU541" s="55">
        <v>79.5</v>
      </c>
      <c r="BV541" s="42"/>
    </row>
    <row r="542" spans="1:74" s="10" customFormat="1" ht="202.8" x14ac:dyDescent="0.3">
      <c r="A542" s="16" t="s">
        <v>358</v>
      </c>
      <c r="B542" s="32" t="s">
        <v>359</v>
      </c>
      <c r="C542" s="17" t="s">
        <v>603</v>
      </c>
      <c r="D542" s="17"/>
      <c r="E542" s="17" t="s">
        <v>360</v>
      </c>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3"/>
      <c r="BV542" s="42"/>
    </row>
    <row r="543" spans="1:74" s="10" customFormat="1" ht="15.6" x14ac:dyDescent="0.3">
      <c r="A543" s="16"/>
      <c r="B543" s="34" t="s">
        <v>79</v>
      </c>
      <c r="C543" s="29" t="s">
        <v>528</v>
      </c>
      <c r="D543" s="17"/>
      <c r="E543" s="17"/>
      <c r="F543" s="52"/>
      <c r="G543" s="52">
        <v>150</v>
      </c>
      <c r="H543" s="52"/>
      <c r="I543" s="52"/>
      <c r="J543" s="52"/>
      <c r="K543" s="52"/>
      <c r="L543" s="52"/>
      <c r="M543" s="52"/>
      <c r="N543" s="52"/>
      <c r="O543" s="52"/>
      <c r="P543" s="52"/>
      <c r="Q543" s="52">
        <v>39.9</v>
      </c>
      <c r="R543" s="52">
        <v>150</v>
      </c>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v>80</v>
      </c>
      <c r="BI543" s="52"/>
      <c r="BJ543" s="52"/>
      <c r="BK543" s="52">
        <v>51.5</v>
      </c>
      <c r="BL543" s="52"/>
      <c r="BM543" s="52"/>
      <c r="BN543" s="52"/>
      <c r="BO543" s="52"/>
      <c r="BP543" s="52"/>
      <c r="BQ543" s="52"/>
      <c r="BR543" s="52"/>
      <c r="BS543" s="52"/>
      <c r="BT543" s="52"/>
      <c r="BU543" s="53">
        <v>471.4</v>
      </c>
      <c r="BV543" s="42"/>
    </row>
    <row r="544" spans="1:74" s="10" customFormat="1" ht="15.6" x14ac:dyDescent="0.3">
      <c r="A544" s="16"/>
      <c r="B544" s="34" t="s">
        <v>80</v>
      </c>
      <c r="C544" s="29" t="s">
        <v>528</v>
      </c>
      <c r="D544" s="17"/>
      <c r="E544" s="17"/>
      <c r="F544" s="52"/>
      <c r="G544" s="52">
        <v>150</v>
      </c>
      <c r="H544" s="52"/>
      <c r="I544" s="52"/>
      <c r="J544" s="52"/>
      <c r="K544" s="52"/>
      <c r="L544" s="52"/>
      <c r="M544" s="52"/>
      <c r="N544" s="52"/>
      <c r="O544" s="52"/>
      <c r="P544" s="52"/>
      <c r="Q544" s="52">
        <v>39.9</v>
      </c>
      <c r="R544" s="52">
        <v>150</v>
      </c>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v>80</v>
      </c>
      <c r="BI544" s="52"/>
      <c r="BJ544" s="52"/>
      <c r="BK544" s="52">
        <v>51.5</v>
      </c>
      <c r="BL544" s="52"/>
      <c r="BM544" s="52"/>
      <c r="BN544" s="52"/>
      <c r="BO544" s="52"/>
      <c r="BP544" s="52"/>
      <c r="BQ544" s="52"/>
      <c r="BR544" s="52"/>
      <c r="BS544" s="52"/>
      <c r="BT544" s="52"/>
      <c r="BU544" s="53">
        <v>471.4</v>
      </c>
      <c r="BV544" s="42"/>
    </row>
    <row r="545" spans="1:74" s="10" customFormat="1" ht="15.6" x14ac:dyDescent="0.3">
      <c r="A545" s="16"/>
      <c r="B545" s="34" t="s">
        <v>81</v>
      </c>
      <c r="C545" s="29" t="s">
        <v>528</v>
      </c>
      <c r="D545" s="17"/>
      <c r="E545" s="17"/>
      <c r="F545" s="54"/>
      <c r="G545" s="54">
        <v>100</v>
      </c>
      <c r="H545" s="54"/>
      <c r="I545" s="54"/>
      <c r="J545" s="54"/>
      <c r="K545" s="54"/>
      <c r="L545" s="54"/>
      <c r="M545" s="54"/>
      <c r="N545" s="54"/>
      <c r="O545" s="54"/>
      <c r="P545" s="54"/>
      <c r="Q545" s="54">
        <v>100</v>
      </c>
      <c r="R545" s="54">
        <v>100</v>
      </c>
      <c r="S545" s="54"/>
      <c r="T545" s="54"/>
      <c r="U545" s="54"/>
      <c r="V545" s="54"/>
      <c r="W545" s="54"/>
      <c r="X545" s="54"/>
      <c r="Y545" s="54"/>
      <c r="Z545" s="54"/>
      <c r="AA545" s="54"/>
      <c r="AB545" s="54"/>
      <c r="AC545" s="54"/>
      <c r="AD545" s="54"/>
      <c r="AE545" s="54"/>
      <c r="AF545" s="54"/>
      <c r="AG545" s="54"/>
      <c r="AH545" s="54"/>
      <c r="AI545" s="54"/>
      <c r="AJ545" s="54"/>
      <c r="AK545" s="54"/>
      <c r="AL545" s="54"/>
      <c r="AM545" s="54"/>
      <c r="AN545" s="54"/>
      <c r="AO545" s="54"/>
      <c r="AP545" s="54"/>
      <c r="AQ545" s="54"/>
      <c r="AR545" s="54"/>
      <c r="AS545" s="54"/>
      <c r="AT545" s="54"/>
      <c r="AU545" s="54"/>
      <c r="AV545" s="54"/>
      <c r="AW545" s="54"/>
      <c r="AX545" s="54"/>
      <c r="AY545" s="54"/>
      <c r="AZ545" s="54"/>
      <c r="BA545" s="54"/>
      <c r="BB545" s="54"/>
      <c r="BC545" s="54"/>
      <c r="BD545" s="54"/>
      <c r="BE545" s="54"/>
      <c r="BF545" s="54"/>
      <c r="BG545" s="54"/>
      <c r="BH545" s="54">
        <v>100</v>
      </c>
      <c r="BI545" s="54"/>
      <c r="BJ545" s="54"/>
      <c r="BK545" s="54">
        <v>100</v>
      </c>
      <c r="BL545" s="54"/>
      <c r="BM545" s="54"/>
      <c r="BN545" s="54"/>
      <c r="BO545" s="54"/>
      <c r="BP545" s="54"/>
      <c r="BQ545" s="54"/>
      <c r="BR545" s="54"/>
      <c r="BS545" s="54"/>
      <c r="BT545" s="54"/>
      <c r="BU545" s="55">
        <v>100</v>
      </c>
      <c r="BV545" s="42"/>
    </row>
    <row r="546" spans="1:74" s="10" customFormat="1" ht="202.8" x14ac:dyDescent="0.3">
      <c r="A546" s="16" t="s">
        <v>361</v>
      </c>
      <c r="B546" s="32" t="s">
        <v>362</v>
      </c>
      <c r="C546" s="17" t="s">
        <v>604</v>
      </c>
      <c r="D546" s="17"/>
      <c r="E546" s="17" t="s">
        <v>352</v>
      </c>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3"/>
      <c r="BV546" s="42"/>
    </row>
    <row r="547" spans="1:74" s="10" customFormat="1" ht="15.6" x14ac:dyDescent="0.3">
      <c r="A547" s="16"/>
      <c r="B547" s="34" t="s">
        <v>79</v>
      </c>
      <c r="C547" s="29" t="s">
        <v>528</v>
      </c>
      <c r="D547" s="17"/>
      <c r="E547" s="17"/>
      <c r="F547" s="52"/>
      <c r="G547" s="52">
        <v>385</v>
      </c>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3">
        <v>385</v>
      </c>
      <c r="BV547" s="42"/>
    </row>
    <row r="548" spans="1:74" s="10" customFormat="1" ht="15.6" x14ac:dyDescent="0.3">
      <c r="A548" s="16"/>
      <c r="B548" s="34" t="s">
        <v>80</v>
      </c>
      <c r="C548" s="29" t="s">
        <v>528</v>
      </c>
      <c r="D548" s="17"/>
      <c r="E548" s="17"/>
      <c r="F548" s="52"/>
      <c r="G548" s="52">
        <v>385</v>
      </c>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3">
        <v>385</v>
      </c>
      <c r="BV548" s="42"/>
    </row>
    <row r="549" spans="1:74" s="10" customFormat="1" ht="15.6" x14ac:dyDescent="0.3">
      <c r="A549" s="16"/>
      <c r="B549" s="34" t="s">
        <v>81</v>
      </c>
      <c r="C549" s="29" t="s">
        <v>528</v>
      </c>
      <c r="D549" s="17"/>
      <c r="E549" s="17"/>
      <c r="F549" s="54"/>
      <c r="G549" s="54">
        <v>100</v>
      </c>
      <c r="H549" s="54"/>
      <c r="I549" s="54"/>
      <c r="J549" s="54"/>
      <c r="K549" s="54"/>
      <c r="L549" s="54"/>
      <c r="M549" s="54"/>
      <c r="N549" s="54"/>
      <c r="O549" s="54"/>
      <c r="P549" s="54"/>
      <c r="Q549" s="54"/>
      <c r="R549" s="54"/>
      <c r="S549" s="54"/>
      <c r="T549" s="54"/>
      <c r="U549" s="54"/>
      <c r="V549" s="54"/>
      <c r="W549" s="54"/>
      <c r="X549" s="54"/>
      <c r="Y549" s="54"/>
      <c r="Z549" s="54"/>
      <c r="AA549" s="54"/>
      <c r="AB549" s="54"/>
      <c r="AC549" s="54"/>
      <c r="AD549" s="54"/>
      <c r="AE549" s="54"/>
      <c r="AF549" s="54"/>
      <c r="AG549" s="54"/>
      <c r="AH549" s="54"/>
      <c r="AI549" s="54"/>
      <c r="AJ549" s="54"/>
      <c r="AK549" s="54"/>
      <c r="AL549" s="54"/>
      <c r="AM549" s="54"/>
      <c r="AN549" s="54"/>
      <c r="AO549" s="54"/>
      <c r="AP549" s="54"/>
      <c r="AQ549" s="54"/>
      <c r="AR549" s="54"/>
      <c r="AS549" s="54"/>
      <c r="AT549" s="54"/>
      <c r="AU549" s="54"/>
      <c r="AV549" s="54"/>
      <c r="AW549" s="54"/>
      <c r="AX549" s="54"/>
      <c r="AY549" s="54"/>
      <c r="AZ549" s="54"/>
      <c r="BA549" s="54"/>
      <c r="BB549" s="54"/>
      <c r="BC549" s="54"/>
      <c r="BD549" s="54"/>
      <c r="BE549" s="54"/>
      <c r="BF549" s="54"/>
      <c r="BG549" s="54"/>
      <c r="BH549" s="54"/>
      <c r="BI549" s="54"/>
      <c r="BJ549" s="54"/>
      <c r="BK549" s="54"/>
      <c r="BL549" s="54"/>
      <c r="BM549" s="54"/>
      <c r="BN549" s="54"/>
      <c r="BO549" s="54"/>
      <c r="BP549" s="54"/>
      <c r="BQ549" s="54"/>
      <c r="BR549" s="54"/>
      <c r="BS549" s="54"/>
      <c r="BT549" s="54"/>
      <c r="BU549" s="55">
        <v>100</v>
      </c>
      <c r="BV549" s="42"/>
    </row>
    <row r="550" spans="1:74" s="10" customFormat="1" ht="156" x14ac:dyDescent="0.3">
      <c r="A550" s="16" t="s">
        <v>363</v>
      </c>
      <c r="B550" s="32" t="s">
        <v>364</v>
      </c>
      <c r="C550" s="17" t="s">
        <v>605</v>
      </c>
      <c r="D550" s="17"/>
      <c r="E550" s="17" t="s">
        <v>365</v>
      </c>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3"/>
      <c r="BV550" s="42"/>
    </row>
    <row r="551" spans="1:74" s="10" customFormat="1" ht="15.6" x14ac:dyDescent="0.3">
      <c r="A551" s="16"/>
      <c r="B551" s="34" t="s">
        <v>79</v>
      </c>
      <c r="C551" s="29" t="s">
        <v>528</v>
      </c>
      <c r="D551" s="17"/>
      <c r="E551" s="17"/>
      <c r="F551" s="52">
        <v>73.789990000000003</v>
      </c>
      <c r="G551" s="52">
        <v>1741.4436700000001</v>
      </c>
      <c r="H551" s="52"/>
      <c r="I551" s="52"/>
      <c r="J551" s="52"/>
      <c r="K551" s="52"/>
      <c r="L551" s="52">
        <v>1721.7663399999999</v>
      </c>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3">
        <v>3537</v>
      </c>
      <c r="BV551" s="42"/>
    </row>
    <row r="552" spans="1:74" s="10" customFormat="1" ht="15.6" x14ac:dyDescent="0.3">
      <c r="A552" s="16"/>
      <c r="B552" s="34" t="s">
        <v>80</v>
      </c>
      <c r="C552" s="29" t="s">
        <v>528</v>
      </c>
      <c r="D552" s="17"/>
      <c r="E552" s="17"/>
      <c r="F552" s="52">
        <v>73.789990000000003</v>
      </c>
      <c r="G552" s="52">
        <v>1741.4436700000001</v>
      </c>
      <c r="H552" s="52"/>
      <c r="I552" s="52"/>
      <c r="J552" s="52"/>
      <c r="K552" s="52"/>
      <c r="L552" s="52">
        <v>1721.7663399999999</v>
      </c>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3">
        <v>3537</v>
      </c>
      <c r="BV552" s="42"/>
    </row>
    <row r="553" spans="1:74" s="10" customFormat="1" ht="15.6" x14ac:dyDescent="0.3">
      <c r="A553" s="16"/>
      <c r="B553" s="34" t="s">
        <v>81</v>
      </c>
      <c r="C553" s="29" t="s">
        <v>528</v>
      </c>
      <c r="D553" s="17"/>
      <c r="E553" s="17"/>
      <c r="F553" s="54">
        <v>100</v>
      </c>
      <c r="G553" s="54">
        <v>100</v>
      </c>
      <c r="H553" s="54"/>
      <c r="I553" s="54"/>
      <c r="J553" s="54"/>
      <c r="K553" s="54"/>
      <c r="L553" s="54">
        <v>100</v>
      </c>
      <c r="M553" s="54"/>
      <c r="N553" s="54"/>
      <c r="O553" s="54"/>
      <c r="P553" s="54"/>
      <c r="Q553" s="54"/>
      <c r="R553" s="54"/>
      <c r="S553" s="54"/>
      <c r="T553" s="54"/>
      <c r="U553" s="54"/>
      <c r="V553" s="54"/>
      <c r="W553" s="54"/>
      <c r="X553" s="54"/>
      <c r="Y553" s="54"/>
      <c r="Z553" s="54"/>
      <c r="AA553" s="54"/>
      <c r="AB553" s="54"/>
      <c r="AC553" s="54"/>
      <c r="AD553" s="54"/>
      <c r="AE553" s="54"/>
      <c r="AF553" s="54"/>
      <c r="AG553" s="54"/>
      <c r="AH553" s="54"/>
      <c r="AI553" s="54"/>
      <c r="AJ553" s="54"/>
      <c r="AK553" s="54"/>
      <c r="AL553" s="54"/>
      <c r="AM553" s="54"/>
      <c r="AN553" s="54"/>
      <c r="AO553" s="54"/>
      <c r="AP553" s="54"/>
      <c r="AQ553" s="54"/>
      <c r="AR553" s="54"/>
      <c r="AS553" s="54"/>
      <c r="AT553" s="54"/>
      <c r="AU553" s="54"/>
      <c r="AV553" s="54"/>
      <c r="AW553" s="54"/>
      <c r="AX553" s="54"/>
      <c r="AY553" s="54"/>
      <c r="AZ553" s="54"/>
      <c r="BA553" s="54"/>
      <c r="BB553" s="54"/>
      <c r="BC553" s="54"/>
      <c r="BD553" s="54"/>
      <c r="BE553" s="54"/>
      <c r="BF553" s="54"/>
      <c r="BG553" s="54"/>
      <c r="BH553" s="54"/>
      <c r="BI553" s="54"/>
      <c r="BJ553" s="54"/>
      <c r="BK553" s="54"/>
      <c r="BL553" s="54"/>
      <c r="BM553" s="54"/>
      <c r="BN553" s="54"/>
      <c r="BO553" s="54"/>
      <c r="BP553" s="54"/>
      <c r="BQ553" s="54"/>
      <c r="BR553" s="54"/>
      <c r="BS553" s="54"/>
      <c r="BT553" s="54"/>
      <c r="BU553" s="55">
        <v>100</v>
      </c>
      <c r="BV553" s="42"/>
    </row>
    <row r="554" spans="1:74" s="10" customFormat="1" ht="140.4" x14ac:dyDescent="0.3">
      <c r="A554" s="16" t="s">
        <v>366</v>
      </c>
      <c r="B554" s="32" t="s">
        <v>367</v>
      </c>
      <c r="C554" s="17" t="s">
        <v>538</v>
      </c>
      <c r="D554" s="17"/>
      <c r="E554" s="17" t="s">
        <v>360</v>
      </c>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3"/>
      <c r="BV554" s="42"/>
    </row>
    <row r="555" spans="1:74" s="10" customFormat="1" ht="15.6" x14ac:dyDescent="0.3">
      <c r="A555" s="16"/>
      <c r="B555" s="34" t="s">
        <v>79</v>
      </c>
      <c r="C555" s="29" t="s">
        <v>528</v>
      </c>
      <c r="D555" s="17"/>
      <c r="E555" s="17"/>
      <c r="F555" s="52"/>
      <c r="G555" s="52"/>
      <c r="H555" s="52"/>
      <c r="I555" s="52"/>
      <c r="J555" s="52"/>
      <c r="K555" s="52"/>
      <c r="L555" s="52"/>
      <c r="M555" s="52"/>
      <c r="N555" s="52"/>
      <c r="O555" s="52"/>
      <c r="P555" s="52"/>
      <c r="Q555" s="52"/>
      <c r="R555" s="52"/>
      <c r="S555" s="52">
        <v>131.80000000000001</v>
      </c>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v>61.4</v>
      </c>
      <c r="AQ555" s="52"/>
      <c r="AR555" s="52"/>
      <c r="AS555" s="52"/>
      <c r="AT555" s="52"/>
      <c r="AU555" s="52"/>
      <c r="AV555" s="52"/>
      <c r="AW555" s="52"/>
      <c r="AX555" s="52"/>
      <c r="AY555" s="52"/>
      <c r="AZ555" s="52"/>
      <c r="BA555" s="52"/>
      <c r="BB555" s="52">
        <v>92.58</v>
      </c>
      <c r="BC555" s="52"/>
      <c r="BD555" s="52"/>
      <c r="BE555" s="52"/>
      <c r="BF555" s="52"/>
      <c r="BG555" s="52"/>
      <c r="BH555" s="52"/>
      <c r="BI555" s="52"/>
      <c r="BJ555" s="52"/>
      <c r="BK555" s="52"/>
      <c r="BL555" s="52"/>
      <c r="BM555" s="52"/>
      <c r="BN555" s="52">
        <v>153.19999999999999</v>
      </c>
      <c r="BO555" s="52"/>
      <c r="BP555" s="52"/>
      <c r="BQ555" s="52"/>
      <c r="BR555" s="52"/>
      <c r="BS555" s="52"/>
      <c r="BT555" s="52"/>
      <c r="BU555" s="53">
        <v>438.98</v>
      </c>
      <c r="BV555" s="42"/>
    </row>
    <row r="556" spans="1:74" s="10" customFormat="1" ht="15.6" x14ac:dyDescent="0.3">
      <c r="A556" s="16"/>
      <c r="B556" s="34" t="s">
        <v>80</v>
      </c>
      <c r="C556" s="29" t="s">
        <v>528</v>
      </c>
      <c r="D556" s="17"/>
      <c r="E556" s="17"/>
      <c r="F556" s="52"/>
      <c r="G556" s="52"/>
      <c r="H556" s="52"/>
      <c r="I556" s="52"/>
      <c r="J556" s="52"/>
      <c r="K556" s="52"/>
      <c r="L556" s="52"/>
      <c r="M556" s="52"/>
      <c r="N556" s="52"/>
      <c r="O556" s="52"/>
      <c r="P556" s="52"/>
      <c r="Q556" s="52"/>
      <c r="R556" s="52"/>
      <c r="S556" s="52">
        <v>131.80000000000001</v>
      </c>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v>61.4</v>
      </c>
      <c r="AQ556" s="52"/>
      <c r="AR556" s="52"/>
      <c r="AS556" s="52"/>
      <c r="AT556" s="52"/>
      <c r="AU556" s="52"/>
      <c r="AV556" s="52"/>
      <c r="AW556" s="52"/>
      <c r="AX556" s="52"/>
      <c r="AY556" s="52"/>
      <c r="AZ556" s="52"/>
      <c r="BA556" s="52"/>
      <c r="BB556" s="52">
        <v>92.58</v>
      </c>
      <c r="BC556" s="52"/>
      <c r="BD556" s="52"/>
      <c r="BE556" s="52"/>
      <c r="BF556" s="52"/>
      <c r="BG556" s="52"/>
      <c r="BH556" s="52"/>
      <c r="BI556" s="52"/>
      <c r="BJ556" s="52"/>
      <c r="BK556" s="52"/>
      <c r="BL556" s="52"/>
      <c r="BM556" s="52"/>
      <c r="BN556" s="52">
        <v>153.19999999999999</v>
      </c>
      <c r="BO556" s="52"/>
      <c r="BP556" s="52"/>
      <c r="BQ556" s="52"/>
      <c r="BR556" s="52"/>
      <c r="BS556" s="52"/>
      <c r="BT556" s="52"/>
      <c r="BU556" s="53">
        <v>438.98</v>
      </c>
      <c r="BV556" s="42"/>
    </row>
    <row r="557" spans="1:74" s="10" customFormat="1" ht="15.6" x14ac:dyDescent="0.3">
      <c r="A557" s="16"/>
      <c r="B557" s="34" t="s">
        <v>81</v>
      </c>
      <c r="C557" s="29" t="s">
        <v>528</v>
      </c>
      <c r="D557" s="17"/>
      <c r="E557" s="17"/>
      <c r="F557" s="54"/>
      <c r="G557" s="54"/>
      <c r="H557" s="54"/>
      <c r="I557" s="54"/>
      <c r="J557" s="54"/>
      <c r="K557" s="54"/>
      <c r="L557" s="54"/>
      <c r="M557" s="54"/>
      <c r="N557" s="54"/>
      <c r="O557" s="54"/>
      <c r="P557" s="54"/>
      <c r="Q557" s="54"/>
      <c r="R557" s="54"/>
      <c r="S557" s="54">
        <v>100</v>
      </c>
      <c r="T557" s="54"/>
      <c r="U557" s="54"/>
      <c r="V557" s="54"/>
      <c r="W557" s="54"/>
      <c r="X557" s="54"/>
      <c r="Y557" s="54"/>
      <c r="Z557" s="54"/>
      <c r="AA557" s="54"/>
      <c r="AB557" s="54"/>
      <c r="AC557" s="54"/>
      <c r="AD557" s="54"/>
      <c r="AE557" s="54"/>
      <c r="AF557" s="54"/>
      <c r="AG557" s="54"/>
      <c r="AH557" s="54"/>
      <c r="AI557" s="54"/>
      <c r="AJ557" s="54"/>
      <c r="AK557" s="54"/>
      <c r="AL557" s="54"/>
      <c r="AM557" s="54"/>
      <c r="AN557" s="54"/>
      <c r="AO557" s="54"/>
      <c r="AP557" s="54">
        <v>100</v>
      </c>
      <c r="AQ557" s="54"/>
      <c r="AR557" s="54"/>
      <c r="AS557" s="54"/>
      <c r="AT557" s="54"/>
      <c r="AU557" s="54"/>
      <c r="AV557" s="54"/>
      <c r="AW557" s="54"/>
      <c r="AX557" s="54"/>
      <c r="AY557" s="54"/>
      <c r="AZ557" s="54"/>
      <c r="BA557" s="54"/>
      <c r="BB557" s="54">
        <v>100</v>
      </c>
      <c r="BC557" s="54"/>
      <c r="BD557" s="54"/>
      <c r="BE557" s="54"/>
      <c r="BF557" s="54"/>
      <c r="BG557" s="54"/>
      <c r="BH557" s="54"/>
      <c r="BI557" s="54"/>
      <c r="BJ557" s="54"/>
      <c r="BK557" s="54"/>
      <c r="BL557" s="54"/>
      <c r="BM557" s="54"/>
      <c r="BN557" s="54">
        <v>100</v>
      </c>
      <c r="BO557" s="54"/>
      <c r="BP557" s="54"/>
      <c r="BQ557" s="54"/>
      <c r="BR557" s="54"/>
      <c r="BS557" s="54"/>
      <c r="BT557" s="54"/>
      <c r="BU557" s="55">
        <v>100</v>
      </c>
      <c r="BV557" s="42"/>
    </row>
    <row r="558" spans="1:74" s="10" customFormat="1" ht="124.8" x14ac:dyDescent="0.3">
      <c r="A558" s="16" t="s">
        <v>368</v>
      </c>
      <c r="B558" s="32" t="s">
        <v>369</v>
      </c>
      <c r="C558" s="17" t="s">
        <v>539</v>
      </c>
      <c r="D558" s="17"/>
      <c r="E558" s="17" t="s">
        <v>360</v>
      </c>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3"/>
      <c r="BV558" s="42"/>
    </row>
    <row r="559" spans="1:74" s="10" customFormat="1" ht="15.6" x14ac:dyDescent="0.3">
      <c r="A559" s="16"/>
      <c r="B559" s="34" t="s">
        <v>79</v>
      </c>
      <c r="C559" s="29" t="s">
        <v>528</v>
      </c>
      <c r="D559" s="17"/>
      <c r="E559" s="17"/>
      <c r="F559" s="52">
        <v>83835.399999999994</v>
      </c>
      <c r="G559" s="52">
        <v>163185.1</v>
      </c>
      <c r="H559" s="52">
        <v>35944.199999999997</v>
      </c>
      <c r="I559" s="52">
        <v>34622.9</v>
      </c>
      <c r="J559" s="52">
        <v>10916.7</v>
      </c>
      <c r="K559" s="52">
        <v>44125.5</v>
      </c>
      <c r="L559" s="52">
        <v>32269</v>
      </c>
      <c r="M559" s="52">
        <v>7557.9</v>
      </c>
      <c r="N559" s="52">
        <v>73812.399999999994</v>
      </c>
      <c r="O559" s="52">
        <v>3262.4</v>
      </c>
      <c r="P559" s="52">
        <v>21787.5</v>
      </c>
      <c r="Q559" s="52">
        <v>28334</v>
      </c>
      <c r="R559" s="52">
        <v>25025.200000000001</v>
      </c>
      <c r="S559" s="52">
        <v>26326.799999999999</v>
      </c>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3">
        <v>591005</v>
      </c>
      <c r="BV559" s="42"/>
    </row>
    <row r="560" spans="1:74" s="10" customFormat="1" ht="15.6" x14ac:dyDescent="0.3">
      <c r="A560" s="16"/>
      <c r="B560" s="34" t="s">
        <v>80</v>
      </c>
      <c r="C560" s="29" t="s">
        <v>528</v>
      </c>
      <c r="D560" s="17"/>
      <c r="E560" s="17"/>
      <c r="F560" s="52">
        <v>83835.399999999994</v>
      </c>
      <c r="G560" s="52">
        <v>163185.1</v>
      </c>
      <c r="H560" s="52">
        <v>35944.199999999997</v>
      </c>
      <c r="I560" s="52">
        <v>34622.9</v>
      </c>
      <c r="J560" s="52">
        <v>10916.7</v>
      </c>
      <c r="K560" s="52">
        <v>44125.5</v>
      </c>
      <c r="L560" s="52">
        <v>32269</v>
      </c>
      <c r="M560" s="52">
        <v>7557.9</v>
      </c>
      <c r="N560" s="52">
        <v>73812.399999999994</v>
      </c>
      <c r="O560" s="52">
        <v>3262.4</v>
      </c>
      <c r="P560" s="52">
        <v>21787.5</v>
      </c>
      <c r="Q560" s="52">
        <v>27662.286820000001</v>
      </c>
      <c r="R560" s="52">
        <v>25025.200000000001</v>
      </c>
      <c r="S560" s="52">
        <v>26326.799999999999</v>
      </c>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3">
        <v>590333.28682000004</v>
      </c>
      <c r="BV560" s="42"/>
    </row>
    <row r="561" spans="1:74" s="10" customFormat="1" ht="15.6" x14ac:dyDescent="0.3">
      <c r="A561" s="16"/>
      <c r="B561" s="34" t="s">
        <v>81</v>
      </c>
      <c r="C561" s="29" t="s">
        <v>528</v>
      </c>
      <c r="D561" s="17"/>
      <c r="E561" s="17"/>
      <c r="F561" s="54">
        <v>100</v>
      </c>
      <c r="G561" s="54">
        <v>100</v>
      </c>
      <c r="H561" s="54">
        <v>100</v>
      </c>
      <c r="I561" s="54">
        <v>100</v>
      </c>
      <c r="J561" s="54">
        <v>100</v>
      </c>
      <c r="K561" s="54">
        <v>100</v>
      </c>
      <c r="L561" s="54">
        <v>100</v>
      </c>
      <c r="M561" s="54">
        <v>100</v>
      </c>
      <c r="N561" s="54">
        <v>100</v>
      </c>
      <c r="O561" s="54">
        <v>100</v>
      </c>
      <c r="P561" s="54">
        <v>100</v>
      </c>
      <c r="Q561" s="54">
        <v>97.629303381096904</v>
      </c>
      <c r="R561" s="54">
        <v>100</v>
      </c>
      <c r="S561" s="54">
        <v>100</v>
      </c>
      <c r="T561" s="54"/>
      <c r="U561" s="54"/>
      <c r="V561" s="54"/>
      <c r="W561" s="54"/>
      <c r="X561" s="54"/>
      <c r="Y561" s="54"/>
      <c r="Z561" s="54"/>
      <c r="AA561" s="54"/>
      <c r="AB561" s="54"/>
      <c r="AC561" s="54"/>
      <c r="AD561" s="54"/>
      <c r="AE561" s="54"/>
      <c r="AF561" s="54"/>
      <c r="AG561" s="54"/>
      <c r="AH561" s="54"/>
      <c r="AI561" s="54"/>
      <c r="AJ561" s="54"/>
      <c r="AK561" s="54"/>
      <c r="AL561" s="54"/>
      <c r="AM561" s="54"/>
      <c r="AN561" s="54"/>
      <c r="AO561" s="54"/>
      <c r="AP561" s="54"/>
      <c r="AQ561" s="54"/>
      <c r="AR561" s="54"/>
      <c r="AS561" s="54"/>
      <c r="AT561" s="54"/>
      <c r="AU561" s="54"/>
      <c r="AV561" s="54"/>
      <c r="AW561" s="54"/>
      <c r="AX561" s="54"/>
      <c r="AY561" s="54"/>
      <c r="AZ561" s="54"/>
      <c r="BA561" s="54"/>
      <c r="BB561" s="54"/>
      <c r="BC561" s="54"/>
      <c r="BD561" s="54"/>
      <c r="BE561" s="54"/>
      <c r="BF561" s="54"/>
      <c r="BG561" s="54"/>
      <c r="BH561" s="54"/>
      <c r="BI561" s="54"/>
      <c r="BJ561" s="54"/>
      <c r="BK561" s="54"/>
      <c r="BL561" s="54"/>
      <c r="BM561" s="54"/>
      <c r="BN561" s="54"/>
      <c r="BO561" s="54"/>
      <c r="BP561" s="54"/>
      <c r="BQ561" s="54"/>
      <c r="BR561" s="54"/>
      <c r="BS561" s="54"/>
      <c r="BT561" s="54"/>
      <c r="BU561" s="55">
        <v>99.8863439091039</v>
      </c>
      <c r="BV561" s="42"/>
    </row>
    <row r="562" spans="1:74" s="10" customFormat="1" ht="140.4" x14ac:dyDescent="0.3">
      <c r="A562" s="16" t="s">
        <v>370</v>
      </c>
      <c r="B562" s="32" t="s">
        <v>371</v>
      </c>
      <c r="C562" s="17" t="s">
        <v>540</v>
      </c>
      <c r="D562" s="17"/>
      <c r="E562" s="17" t="s">
        <v>360</v>
      </c>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3"/>
      <c r="BV562" s="42"/>
    </row>
    <row r="563" spans="1:74" s="10" customFormat="1" ht="15.6" x14ac:dyDescent="0.3">
      <c r="A563" s="16"/>
      <c r="B563" s="34" t="s">
        <v>79</v>
      </c>
      <c r="C563" s="29" t="s">
        <v>528</v>
      </c>
      <c r="D563" s="17"/>
      <c r="E563" s="17"/>
      <c r="F563" s="52">
        <v>1435.9</v>
      </c>
      <c r="G563" s="52">
        <v>520</v>
      </c>
      <c r="H563" s="52"/>
      <c r="I563" s="52"/>
      <c r="J563" s="52"/>
      <c r="K563" s="52"/>
      <c r="L563" s="52"/>
      <c r="M563" s="52"/>
      <c r="N563" s="52"/>
      <c r="O563" s="52"/>
      <c r="P563" s="52">
        <v>231</v>
      </c>
      <c r="Q563" s="52"/>
      <c r="R563" s="52"/>
      <c r="S563" s="52"/>
      <c r="T563" s="52"/>
      <c r="U563" s="52"/>
      <c r="V563" s="52"/>
      <c r="W563" s="52"/>
      <c r="X563" s="52"/>
      <c r="Y563" s="52"/>
      <c r="Z563" s="52"/>
      <c r="AA563" s="52">
        <v>435</v>
      </c>
      <c r="AB563" s="52"/>
      <c r="AC563" s="52">
        <v>158.1</v>
      </c>
      <c r="AD563" s="52"/>
      <c r="AE563" s="52"/>
      <c r="AF563" s="52"/>
      <c r="AG563" s="52"/>
      <c r="AH563" s="52"/>
      <c r="AI563" s="52"/>
      <c r="AJ563" s="52"/>
      <c r="AK563" s="52"/>
      <c r="AL563" s="52"/>
      <c r="AM563" s="52"/>
      <c r="AN563" s="52"/>
      <c r="AO563" s="52"/>
      <c r="AP563" s="52">
        <v>620</v>
      </c>
      <c r="AQ563" s="52"/>
      <c r="AR563" s="52"/>
      <c r="AS563" s="52"/>
      <c r="AT563" s="52"/>
      <c r="AU563" s="52"/>
      <c r="AV563" s="52"/>
      <c r="AW563" s="52"/>
      <c r="AX563" s="52"/>
      <c r="AY563" s="52"/>
      <c r="AZ563" s="52"/>
      <c r="BA563" s="52"/>
      <c r="BB563" s="52"/>
      <c r="BC563" s="52"/>
      <c r="BD563" s="52"/>
      <c r="BE563" s="52"/>
      <c r="BF563" s="52"/>
      <c r="BG563" s="52"/>
      <c r="BH563" s="52">
        <v>300</v>
      </c>
      <c r="BI563" s="52"/>
      <c r="BJ563" s="52"/>
      <c r="BK563" s="52"/>
      <c r="BL563" s="52"/>
      <c r="BM563" s="52"/>
      <c r="BN563" s="52"/>
      <c r="BO563" s="52"/>
      <c r="BP563" s="52"/>
      <c r="BQ563" s="52"/>
      <c r="BR563" s="52"/>
      <c r="BS563" s="52"/>
      <c r="BT563" s="52"/>
      <c r="BU563" s="53">
        <v>3700</v>
      </c>
      <c r="BV563" s="42"/>
    </row>
    <row r="564" spans="1:74" s="10" customFormat="1" ht="15.6" x14ac:dyDescent="0.3">
      <c r="A564" s="16"/>
      <c r="B564" s="34" t="s">
        <v>80</v>
      </c>
      <c r="C564" s="29" t="s">
        <v>528</v>
      </c>
      <c r="D564" s="17"/>
      <c r="E564" s="17"/>
      <c r="F564" s="52">
        <v>1435.9</v>
      </c>
      <c r="G564" s="52">
        <v>520</v>
      </c>
      <c r="H564" s="52"/>
      <c r="I564" s="52"/>
      <c r="J564" s="52"/>
      <c r="K564" s="52"/>
      <c r="L564" s="52"/>
      <c r="M564" s="52"/>
      <c r="N564" s="52"/>
      <c r="O564" s="52"/>
      <c r="P564" s="52">
        <v>231</v>
      </c>
      <c r="Q564" s="52"/>
      <c r="R564" s="52"/>
      <c r="S564" s="52"/>
      <c r="T564" s="52"/>
      <c r="U564" s="52"/>
      <c r="V564" s="52"/>
      <c r="W564" s="52"/>
      <c r="X564" s="52"/>
      <c r="Y564" s="52"/>
      <c r="Z564" s="52"/>
      <c r="AA564" s="52">
        <v>435</v>
      </c>
      <c r="AB564" s="52"/>
      <c r="AC564" s="52">
        <v>158.1</v>
      </c>
      <c r="AD564" s="52"/>
      <c r="AE564" s="52"/>
      <c r="AF564" s="52"/>
      <c r="AG564" s="52"/>
      <c r="AH564" s="52"/>
      <c r="AI564" s="52"/>
      <c r="AJ564" s="52"/>
      <c r="AK564" s="52"/>
      <c r="AL564" s="52"/>
      <c r="AM564" s="52"/>
      <c r="AN564" s="52"/>
      <c r="AO564" s="52"/>
      <c r="AP564" s="52">
        <v>620</v>
      </c>
      <c r="AQ564" s="52"/>
      <c r="AR564" s="52"/>
      <c r="AS564" s="52"/>
      <c r="AT564" s="52"/>
      <c r="AU564" s="52"/>
      <c r="AV564" s="52"/>
      <c r="AW564" s="52"/>
      <c r="AX564" s="52"/>
      <c r="AY564" s="52"/>
      <c r="AZ564" s="52"/>
      <c r="BA564" s="52"/>
      <c r="BB564" s="52"/>
      <c r="BC564" s="52"/>
      <c r="BD564" s="52"/>
      <c r="BE564" s="52"/>
      <c r="BF564" s="52"/>
      <c r="BG564" s="52"/>
      <c r="BH564" s="52">
        <v>300</v>
      </c>
      <c r="BI564" s="52"/>
      <c r="BJ564" s="52"/>
      <c r="BK564" s="52"/>
      <c r="BL564" s="52"/>
      <c r="BM564" s="52"/>
      <c r="BN564" s="52"/>
      <c r="BO564" s="52"/>
      <c r="BP564" s="52"/>
      <c r="BQ564" s="52"/>
      <c r="BR564" s="52"/>
      <c r="BS564" s="52"/>
      <c r="BT564" s="52"/>
      <c r="BU564" s="53">
        <v>3700</v>
      </c>
      <c r="BV564" s="42"/>
    </row>
    <row r="565" spans="1:74" s="10" customFormat="1" ht="15.6" x14ac:dyDescent="0.3">
      <c r="A565" s="16"/>
      <c r="B565" s="34" t="s">
        <v>81</v>
      </c>
      <c r="C565" s="29" t="s">
        <v>528</v>
      </c>
      <c r="D565" s="17"/>
      <c r="E565" s="17"/>
      <c r="F565" s="54">
        <v>100</v>
      </c>
      <c r="G565" s="54">
        <v>100</v>
      </c>
      <c r="H565" s="54"/>
      <c r="I565" s="54"/>
      <c r="J565" s="54"/>
      <c r="K565" s="54"/>
      <c r="L565" s="54"/>
      <c r="M565" s="54"/>
      <c r="N565" s="54"/>
      <c r="O565" s="54"/>
      <c r="P565" s="54">
        <v>100</v>
      </c>
      <c r="Q565" s="54"/>
      <c r="R565" s="54"/>
      <c r="S565" s="54"/>
      <c r="T565" s="54"/>
      <c r="U565" s="54"/>
      <c r="V565" s="54"/>
      <c r="W565" s="54"/>
      <c r="X565" s="54"/>
      <c r="Y565" s="54"/>
      <c r="Z565" s="54"/>
      <c r="AA565" s="54">
        <v>100</v>
      </c>
      <c r="AB565" s="54"/>
      <c r="AC565" s="54">
        <v>100</v>
      </c>
      <c r="AD565" s="54"/>
      <c r="AE565" s="54"/>
      <c r="AF565" s="54"/>
      <c r="AG565" s="54"/>
      <c r="AH565" s="54"/>
      <c r="AI565" s="54"/>
      <c r="AJ565" s="54"/>
      <c r="AK565" s="54"/>
      <c r="AL565" s="54"/>
      <c r="AM565" s="54"/>
      <c r="AN565" s="54"/>
      <c r="AO565" s="54"/>
      <c r="AP565" s="54">
        <v>100</v>
      </c>
      <c r="AQ565" s="54"/>
      <c r="AR565" s="54"/>
      <c r="AS565" s="54"/>
      <c r="AT565" s="54"/>
      <c r="AU565" s="54"/>
      <c r="AV565" s="54"/>
      <c r="AW565" s="54"/>
      <c r="AX565" s="54"/>
      <c r="AY565" s="54"/>
      <c r="AZ565" s="54"/>
      <c r="BA565" s="54"/>
      <c r="BB565" s="54"/>
      <c r="BC565" s="54"/>
      <c r="BD565" s="54"/>
      <c r="BE565" s="54"/>
      <c r="BF565" s="54"/>
      <c r="BG565" s="54"/>
      <c r="BH565" s="54">
        <v>100</v>
      </c>
      <c r="BI565" s="54"/>
      <c r="BJ565" s="54"/>
      <c r="BK565" s="54"/>
      <c r="BL565" s="54"/>
      <c r="BM565" s="54"/>
      <c r="BN565" s="54"/>
      <c r="BO565" s="54"/>
      <c r="BP565" s="54"/>
      <c r="BQ565" s="54"/>
      <c r="BR565" s="54"/>
      <c r="BS565" s="54"/>
      <c r="BT565" s="54"/>
      <c r="BU565" s="55">
        <v>100</v>
      </c>
      <c r="BV565" s="42"/>
    </row>
    <row r="566" spans="1:74" s="10" customFormat="1" ht="140.4" x14ac:dyDescent="0.3">
      <c r="A566" s="16" t="s">
        <v>372</v>
      </c>
      <c r="B566" s="32" t="s">
        <v>371</v>
      </c>
      <c r="C566" s="17" t="s">
        <v>540</v>
      </c>
      <c r="D566" s="17" t="s">
        <v>373</v>
      </c>
      <c r="E566" s="17" t="s">
        <v>360</v>
      </c>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3"/>
      <c r="BV566" s="42"/>
    </row>
    <row r="567" spans="1:74" s="10" customFormat="1" ht="31.2" x14ac:dyDescent="0.3">
      <c r="A567" s="16"/>
      <c r="B567" s="34" t="s">
        <v>85</v>
      </c>
      <c r="C567" s="29" t="s">
        <v>528</v>
      </c>
      <c r="D567" s="17"/>
      <c r="E567" s="17"/>
      <c r="F567" s="52"/>
      <c r="G567" s="52"/>
      <c r="H567" s="52"/>
      <c r="I567" s="52"/>
      <c r="J567" s="52"/>
      <c r="K567" s="52"/>
      <c r="L567" s="52"/>
      <c r="M567" s="52"/>
      <c r="N567" s="52"/>
      <c r="O567" s="52"/>
      <c r="P567" s="52"/>
      <c r="Q567" s="52"/>
      <c r="R567" s="52"/>
      <c r="S567" s="52">
        <v>11606.9</v>
      </c>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3">
        <v>11606.9</v>
      </c>
      <c r="BV567" s="42"/>
    </row>
    <row r="568" spans="1:74" s="10" customFormat="1" ht="31.2" x14ac:dyDescent="0.3">
      <c r="A568" s="16"/>
      <c r="B568" s="34" t="s">
        <v>86</v>
      </c>
      <c r="C568" s="29" t="s">
        <v>528</v>
      </c>
      <c r="D568" s="17"/>
      <c r="E568" s="17"/>
      <c r="F568" s="52"/>
      <c r="G568" s="52"/>
      <c r="H568" s="52"/>
      <c r="I568" s="52"/>
      <c r="J568" s="52"/>
      <c r="K568" s="52"/>
      <c r="L568" s="52"/>
      <c r="M568" s="52"/>
      <c r="N568" s="52"/>
      <c r="O568" s="52"/>
      <c r="P568" s="52"/>
      <c r="Q568" s="52"/>
      <c r="R568" s="52"/>
      <c r="S568" s="52">
        <v>11606.9</v>
      </c>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3">
        <v>11606.9</v>
      </c>
      <c r="BV568" s="42"/>
    </row>
    <row r="569" spans="1:74" s="10" customFormat="1" ht="15.6" x14ac:dyDescent="0.3">
      <c r="A569" s="16"/>
      <c r="B569" s="34" t="s">
        <v>81</v>
      </c>
      <c r="C569" s="29" t="s">
        <v>528</v>
      </c>
      <c r="D569" s="17"/>
      <c r="E569" s="17"/>
      <c r="F569" s="54"/>
      <c r="G569" s="54"/>
      <c r="H569" s="54"/>
      <c r="I569" s="54"/>
      <c r="J569" s="54"/>
      <c r="K569" s="54"/>
      <c r="L569" s="54"/>
      <c r="M569" s="54"/>
      <c r="N569" s="54"/>
      <c r="O569" s="54"/>
      <c r="P569" s="54"/>
      <c r="Q569" s="54"/>
      <c r="R569" s="54"/>
      <c r="S569" s="54">
        <v>100</v>
      </c>
      <c r="T569" s="54"/>
      <c r="U569" s="54"/>
      <c r="V569" s="54"/>
      <c r="W569" s="54"/>
      <c r="X569" s="54"/>
      <c r="Y569" s="54"/>
      <c r="Z569" s="54"/>
      <c r="AA569" s="54"/>
      <c r="AB569" s="54"/>
      <c r="AC569" s="54"/>
      <c r="AD569" s="54"/>
      <c r="AE569" s="54"/>
      <c r="AF569" s="54"/>
      <c r="AG569" s="54"/>
      <c r="AH569" s="54"/>
      <c r="AI569" s="54"/>
      <c r="AJ569" s="54"/>
      <c r="AK569" s="54"/>
      <c r="AL569" s="54"/>
      <c r="AM569" s="54"/>
      <c r="AN569" s="54"/>
      <c r="AO569" s="54"/>
      <c r="AP569" s="54"/>
      <c r="AQ569" s="54"/>
      <c r="AR569" s="54"/>
      <c r="AS569" s="54"/>
      <c r="AT569" s="54"/>
      <c r="AU569" s="54"/>
      <c r="AV569" s="54"/>
      <c r="AW569" s="54"/>
      <c r="AX569" s="54"/>
      <c r="AY569" s="54"/>
      <c r="AZ569" s="54"/>
      <c r="BA569" s="54"/>
      <c r="BB569" s="54"/>
      <c r="BC569" s="54"/>
      <c r="BD569" s="54"/>
      <c r="BE569" s="54"/>
      <c r="BF569" s="54"/>
      <c r="BG569" s="54"/>
      <c r="BH569" s="54"/>
      <c r="BI569" s="54"/>
      <c r="BJ569" s="54"/>
      <c r="BK569" s="54"/>
      <c r="BL569" s="54"/>
      <c r="BM569" s="54"/>
      <c r="BN569" s="54"/>
      <c r="BO569" s="54"/>
      <c r="BP569" s="54"/>
      <c r="BQ569" s="54"/>
      <c r="BR569" s="54"/>
      <c r="BS569" s="54"/>
      <c r="BT569" s="54"/>
      <c r="BU569" s="55">
        <v>100</v>
      </c>
      <c r="BV569" s="42"/>
    </row>
    <row r="570" spans="1:74" s="10" customFormat="1" ht="140.4" x14ac:dyDescent="0.3">
      <c r="A570" s="16" t="s">
        <v>374</v>
      </c>
      <c r="B570" s="32" t="s">
        <v>371</v>
      </c>
      <c r="C570" s="17" t="s">
        <v>540</v>
      </c>
      <c r="D570" s="17" t="s">
        <v>375</v>
      </c>
      <c r="E570" s="17" t="s">
        <v>360</v>
      </c>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3"/>
      <c r="BV570" s="42"/>
    </row>
    <row r="571" spans="1:74" s="10" customFormat="1" ht="15.6" x14ac:dyDescent="0.3">
      <c r="A571" s="16"/>
      <c r="B571" s="34" t="s">
        <v>79</v>
      </c>
      <c r="C571" s="29" t="s">
        <v>528</v>
      </c>
      <c r="D571" s="17"/>
      <c r="E571" s="17"/>
      <c r="F571" s="52"/>
      <c r="G571" s="52">
        <v>79</v>
      </c>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3">
        <v>79</v>
      </c>
      <c r="BV571" s="42"/>
    </row>
    <row r="572" spans="1:74" s="10" customFormat="1" ht="15.6" x14ac:dyDescent="0.3">
      <c r="A572" s="16"/>
      <c r="B572" s="34" t="s">
        <v>80</v>
      </c>
      <c r="C572" s="29" t="s">
        <v>528</v>
      </c>
      <c r="D572" s="17"/>
      <c r="E572" s="17"/>
      <c r="F572" s="52"/>
      <c r="G572" s="52">
        <v>79</v>
      </c>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3">
        <v>79</v>
      </c>
      <c r="BV572" s="42"/>
    </row>
    <row r="573" spans="1:74" s="10" customFormat="1" ht="15.6" x14ac:dyDescent="0.3">
      <c r="A573" s="16"/>
      <c r="B573" s="34" t="s">
        <v>81</v>
      </c>
      <c r="C573" s="29" t="s">
        <v>528</v>
      </c>
      <c r="D573" s="17"/>
      <c r="E573" s="17"/>
      <c r="F573" s="54"/>
      <c r="G573" s="54">
        <v>100</v>
      </c>
      <c r="H573" s="54"/>
      <c r="I573" s="54"/>
      <c r="J573" s="54"/>
      <c r="K573" s="54"/>
      <c r="L573" s="54"/>
      <c r="M573" s="54"/>
      <c r="N573" s="54"/>
      <c r="O573" s="54"/>
      <c r="P573" s="54"/>
      <c r="Q573" s="54"/>
      <c r="R573" s="54"/>
      <c r="S573" s="54"/>
      <c r="T573" s="54"/>
      <c r="U573" s="54"/>
      <c r="V573" s="54"/>
      <c r="W573" s="54"/>
      <c r="X573" s="54"/>
      <c r="Y573" s="54"/>
      <c r="Z573" s="54"/>
      <c r="AA573" s="54"/>
      <c r="AB573" s="54"/>
      <c r="AC573" s="54"/>
      <c r="AD573" s="54"/>
      <c r="AE573" s="54"/>
      <c r="AF573" s="54"/>
      <c r="AG573" s="54"/>
      <c r="AH573" s="54"/>
      <c r="AI573" s="54"/>
      <c r="AJ573" s="54"/>
      <c r="AK573" s="54"/>
      <c r="AL573" s="54"/>
      <c r="AM573" s="54"/>
      <c r="AN573" s="54"/>
      <c r="AO573" s="54"/>
      <c r="AP573" s="54"/>
      <c r="AQ573" s="54"/>
      <c r="AR573" s="54"/>
      <c r="AS573" s="54"/>
      <c r="AT573" s="54"/>
      <c r="AU573" s="54"/>
      <c r="AV573" s="54"/>
      <c r="AW573" s="54"/>
      <c r="AX573" s="54"/>
      <c r="AY573" s="54"/>
      <c r="AZ573" s="54"/>
      <c r="BA573" s="54"/>
      <c r="BB573" s="54"/>
      <c r="BC573" s="54"/>
      <c r="BD573" s="54"/>
      <c r="BE573" s="54"/>
      <c r="BF573" s="54"/>
      <c r="BG573" s="54"/>
      <c r="BH573" s="54"/>
      <c r="BI573" s="54"/>
      <c r="BJ573" s="54"/>
      <c r="BK573" s="54"/>
      <c r="BL573" s="54"/>
      <c r="BM573" s="54"/>
      <c r="BN573" s="54"/>
      <c r="BO573" s="54"/>
      <c r="BP573" s="54"/>
      <c r="BQ573" s="54"/>
      <c r="BR573" s="54"/>
      <c r="BS573" s="54"/>
      <c r="BT573" s="54"/>
      <c r="BU573" s="55">
        <v>100</v>
      </c>
      <c r="BV573" s="42"/>
    </row>
    <row r="574" spans="1:74" s="10" customFormat="1" ht="140.4" x14ac:dyDescent="0.3">
      <c r="A574" s="16" t="s">
        <v>376</v>
      </c>
      <c r="B574" s="32" t="s">
        <v>371</v>
      </c>
      <c r="C574" s="17" t="s">
        <v>540</v>
      </c>
      <c r="D574" s="17" t="s">
        <v>377</v>
      </c>
      <c r="E574" s="17" t="s">
        <v>360</v>
      </c>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3"/>
      <c r="BV574" s="42"/>
    </row>
    <row r="575" spans="1:74" s="10" customFormat="1" ht="31.2" x14ac:dyDescent="0.3">
      <c r="A575" s="16"/>
      <c r="B575" s="34" t="s">
        <v>85</v>
      </c>
      <c r="C575" s="29" t="s">
        <v>528</v>
      </c>
      <c r="D575" s="17"/>
      <c r="E575" s="17"/>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v>8998</v>
      </c>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3">
        <v>8998</v>
      </c>
      <c r="BV575" s="42"/>
    </row>
    <row r="576" spans="1:74" s="10" customFormat="1" ht="31.2" x14ac:dyDescent="0.3">
      <c r="A576" s="16"/>
      <c r="B576" s="34" t="s">
        <v>86</v>
      </c>
      <c r="C576" s="29" t="s">
        <v>528</v>
      </c>
      <c r="D576" s="17"/>
      <c r="E576" s="17"/>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v>8998</v>
      </c>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3">
        <v>8998</v>
      </c>
      <c r="BV576" s="42"/>
    </row>
    <row r="577" spans="1:74" s="10" customFormat="1" ht="15.6" x14ac:dyDescent="0.3">
      <c r="A577" s="16"/>
      <c r="B577" s="34" t="s">
        <v>81</v>
      </c>
      <c r="C577" s="29" t="s">
        <v>528</v>
      </c>
      <c r="D577" s="17"/>
      <c r="E577" s="17"/>
      <c r="F577" s="54"/>
      <c r="G577" s="54"/>
      <c r="H577" s="54"/>
      <c r="I577" s="54"/>
      <c r="J577" s="54"/>
      <c r="K577" s="54"/>
      <c r="L577" s="54"/>
      <c r="M577" s="54"/>
      <c r="N577" s="54"/>
      <c r="O577" s="54"/>
      <c r="P577" s="54"/>
      <c r="Q577" s="54"/>
      <c r="R577" s="54"/>
      <c r="S577" s="54"/>
      <c r="T577" s="54"/>
      <c r="U577" s="54"/>
      <c r="V577" s="54"/>
      <c r="W577" s="54"/>
      <c r="X577" s="54"/>
      <c r="Y577" s="54"/>
      <c r="Z577" s="54"/>
      <c r="AA577" s="54"/>
      <c r="AB577" s="54"/>
      <c r="AC577" s="54"/>
      <c r="AD577" s="54"/>
      <c r="AE577" s="54"/>
      <c r="AF577" s="54"/>
      <c r="AG577" s="54"/>
      <c r="AH577" s="54"/>
      <c r="AI577" s="54"/>
      <c r="AJ577" s="54"/>
      <c r="AK577" s="54"/>
      <c r="AL577" s="54"/>
      <c r="AM577" s="54"/>
      <c r="AN577" s="54"/>
      <c r="AO577" s="54"/>
      <c r="AP577" s="54"/>
      <c r="AQ577" s="54"/>
      <c r="AR577" s="54"/>
      <c r="AS577" s="54">
        <v>100</v>
      </c>
      <c r="AT577" s="54"/>
      <c r="AU577" s="54"/>
      <c r="AV577" s="54"/>
      <c r="AW577" s="54"/>
      <c r="AX577" s="54"/>
      <c r="AY577" s="54"/>
      <c r="AZ577" s="54"/>
      <c r="BA577" s="54"/>
      <c r="BB577" s="54"/>
      <c r="BC577" s="54"/>
      <c r="BD577" s="54"/>
      <c r="BE577" s="54"/>
      <c r="BF577" s="54"/>
      <c r="BG577" s="54"/>
      <c r="BH577" s="54"/>
      <c r="BI577" s="54"/>
      <c r="BJ577" s="54"/>
      <c r="BK577" s="54"/>
      <c r="BL577" s="54"/>
      <c r="BM577" s="54"/>
      <c r="BN577" s="54"/>
      <c r="BO577" s="54"/>
      <c r="BP577" s="54"/>
      <c r="BQ577" s="54"/>
      <c r="BR577" s="54"/>
      <c r="BS577" s="54"/>
      <c r="BT577" s="54"/>
      <c r="BU577" s="55">
        <v>100</v>
      </c>
      <c r="BV577" s="42"/>
    </row>
    <row r="578" spans="1:74" s="10" customFormat="1" ht="140.4" x14ac:dyDescent="0.3">
      <c r="A578" s="16" t="s">
        <v>378</v>
      </c>
      <c r="B578" s="32" t="s">
        <v>371</v>
      </c>
      <c r="C578" s="17" t="s">
        <v>540</v>
      </c>
      <c r="D578" s="17" t="s">
        <v>379</v>
      </c>
      <c r="E578" s="17" t="s">
        <v>360</v>
      </c>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3"/>
      <c r="BV578" s="42"/>
    </row>
    <row r="579" spans="1:74" s="10" customFormat="1" ht="15.6" x14ac:dyDescent="0.3">
      <c r="A579" s="16"/>
      <c r="B579" s="34" t="s">
        <v>79</v>
      </c>
      <c r="C579" s="29" t="s">
        <v>528</v>
      </c>
      <c r="D579" s="17"/>
      <c r="E579" s="17"/>
      <c r="F579" s="52"/>
      <c r="G579" s="52"/>
      <c r="H579" s="52"/>
      <c r="I579" s="52"/>
      <c r="J579" s="52"/>
      <c r="K579" s="52"/>
      <c r="L579" s="52"/>
      <c r="M579" s="52"/>
      <c r="N579" s="52"/>
      <c r="O579" s="52"/>
      <c r="P579" s="52"/>
      <c r="Q579" s="52"/>
      <c r="R579" s="52"/>
      <c r="S579" s="52"/>
      <c r="T579" s="52"/>
      <c r="U579" s="52"/>
      <c r="V579" s="52"/>
      <c r="W579" s="52"/>
      <c r="X579" s="52">
        <v>7907</v>
      </c>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3">
        <v>7907</v>
      </c>
      <c r="BV579" s="42"/>
    </row>
    <row r="580" spans="1:74" s="10" customFormat="1" ht="15.6" x14ac:dyDescent="0.3">
      <c r="A580" s="16"/>
      <c r="B580" s="34" t="s">
        <v>80</v>
      </c>
      <c r="C580" s="29" t="s">
        <v>528</v>
      </c>
      <c r="D580" s="17"/>
      <c r="E580" s="17"/>
      <c r="F580" s="52"/>
      <c r="G580" s="52"/>
      <c r="H580" s="52"/>
      <c r="I580" s="52"/>
      <c r="J580" s="52"/>
      <c r="K580" s="52"/>
      <c r="L580" s="52"/>
      <c r="M580" s="52"/>
      <c r="N580" s="52"/>
      <c r="O580" s="52"/>
      <c r="P580" s="52"/>
      <c r="Q580" s="52"/>
      <c r="R580" s="52"/>
      <c r="S580" s="52"/>
      <c r="T580" s="52"/>
      <c r="U580" s="52"/>
      <c r="V580" s="52"/>
      <c r="W580" s="52"/>
      <c r="X580" s="52">
        <v>7907</v>
      </c>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3">
        <v>7907</v>
      </c>
      <c r="BV580" s="42"/>
    </row>
    <row r="581" spans="1:74" s="10" customFormat="1" ht="15.6" x14ac:dyDescent="0.3">
      <c r="A581" s="16"/>
      <c r="B581" s="34" t="s">
        <v>81</v>
      </c>
      <c r="C581" s="29" t="s">
        <v>528</v>
      </c>
      <c r="D581" s="17"/>
      <c r="E581" s="17"/>
      <c r="F581" s="54"/>
      <c r="G581" s="54"/>
      <c r="H581" s="54"/>
      <c r="I581" s="54"/>
      <c r="J581" s="54"/>
      <c r="K581" s="54"/>
      <c r="L581" s="54"/>
      <c r="M581" s="54"/>
      <c r="N581" s="54"/>
      <c r="O581" s="54"/>
      <c r="P581" s="54"/>
      <c r="Q581" s="54"/>
      <c r="R581" s="54"/>
      <c r="S581" s="54"/>
      <c r="T581" s="54"/>
      <c r="U581" s="54"/>
      <c r="V581" s="54"/>
      <c r="W581" s="54"/>
      <c r="X581" s="54">
        <v>100</v>
      </c>
      <c r="Y581" s="54"/>
      <c r="Z581" s="54"/>
      <c r="AA581" s="54"/>
      <c r="AB581" s="54"/>
      <c r="AC581" s="54"/>
      <c r="AD581" s="54"/>
      <c r="AE581" s="54"/>
      <c r="AF581" s="54"/>
      <c r="AG581" s="54"/>
      <c r="AH581" s="54"/>
      <c r="AI581" s="54"/>
      <c r="AJ581" s="54"/>
      <c r="AK581" s="54"/>
      <c r="AL581" s="54"/>
      <c r="AM581" s="54"/>
      <c r="AN581" s="54"/>
      <c r="AO581" s="54"/>
      <c r="AP581" s="54"/>
      <c r="AQ581" s="54"/>
      <c r="AR581" s="54"/>
      <c r="AS581" s="54"/>
      <c r="AT581" s="54"/>
      <c r="AU581" s="54"/>
      <c r="AV581" s="54"/>
      <c r="AW581" s="54"/>
      <c r="AX581" s="54"/>
      <c r="AY581" s="54"/>
      <c r="AZ581" s="54"/>
      <c r="BA581" s="54"/>
      <c r="BB581" s="54"/>
      <c r="BC581" s="54"/>
      <c r="BD581" s="54"/>
      <c r="BE581" s="54"/>
      <c r="BF581" s="54"/>
      <c r="BG581" s="54"/>
      <c r="BH581" s="54"/>
      <c r="BI581" s="54"/>
      <c r="BJ581" s="54"/>
      <c r="BK581" s="54"/>
      <c r="BL581" s="54"/>
      <c r="BM581" s="54"/>
      <c r="BN581" s="54"/>
      <c r="BO581" s="54"/>
      <c r="BP581" s="54"/>
      <c r="BQ581" s="54"/>
      <c r="BR581" s="54"/>
      <c r="BS581" s="54"/>
      <c r="BT581" s="54"/>
      <c r="BU581" s="55">
        <v>100</v>
      </c>
      <c r="BV581" s="42"/>
    </row>
    <row r="582" spans="1:74" s="10" customFormat="1" ht="140.4" x14ac:dyDescent="0.3">
      <c r="A582" s="16" t="s">
        <v>380</v>
      </c>
      <c r="B582" s="32" t="s">
        <v>371</v>
      </c>
      <c r="C582" s="17" t="s">
        <v>540</v>
      </c>
      <c r="D582" s="17" t="s">
        <v>381</v>
      </c>
      <c r="E582" s="17" t="s">
        <v>360</v>
      </c>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3"/>
      <c r="BV582" s="42"/>
    </row>
    <row r="583" spans="1:74" s="10" customFormat="1" ht="31.2" x14ac:dyDescent="0.3">
      <c r="A583" s="16"/>
      <c r="B583" s="34" t="s">
        <v>85</v>
      </c>
      <c r="C583" s="29" t="s">
        <v>528</v>
      </c>
      <c r="D583" s="17"/>
      <c r="E583" s="17"/>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v>35000</v>
      </c>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3">
        <v>35000</v>
      </c>
      <c r="BV583" s="42"/>
    </row>
    <row r="584" spans="1:74" s="10" customFormat="1" ht="31.2" x14ac:dyDescent="0.3">
      <c r="A584" s="16"/>
      <c r="B584" s="34" t="s">
        <v>86</v>
      </c>
      <c r="C584" s="29" t="s">
        <v>528</v>
      </c>
      <c r="D584" s="17"/>
      <c r="E584" s="17"/>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v>30755.920689999999</v>
      </c>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3">
        <v>30755.920689999999</v>
      </c>
      <c r="BV584" s="42"/>
    </row>
    <row r="585" spans="1:74" s="10" customFormat="1" ht="15.6" x14ac:dyDescent="0.3">
      <c r="A585" s="16"/>
      <c r="B585" s="34" t="s">
        <v>81</v>
      </c>
      <c r="C585" s="29" t="s">
        <v>528</v>
      </c>
      <c r="D585" s="17"/>
      <c r="E585" s="17"/>
      <c r="F585" s="54"/>
      <c r="G585" s="54"/>
      <c r="H585" s="54"/>
      <c r="I585" s="54"/>
      <c r="J585" s="54"/>
      <c r="K585" s="54"/>
      <c r="L585" s="54"/>
      <c r="M585" s="54"/>
      <c r="N585" s="54"/>
      <c r="O585" s="54"/>
      <c r="P585" s="54"/>
      <c r="Q585" s="54"/>
      <c r="R585" s="54"/>
      <c r="S585" s="54"/>
      <c r="T585" s="54"/>
      <c r="U585" s="54"/>
      <c r="V585" s="54"/>
      <c r="W585" s="54"/>
      <c r="X585" s="54"/>
      <c r="Y585" s="54"/>
      <c r="Z585" s="54"/>
      <c r="AA585" s="54"/>
      <c r="AB585" s="54"/>
      <c r="AC585" s="54"/>
      <c r="AD585" s="54">
        <v>87.8740591142857</v>
      </c>
      <c r="AE585" s="54"/>
      <c r="AF585" s="54"/>
      <c r="AG585" s="54"/>
      <c r="AH585" s="54"/>
      <c r="AI585" s="54"/>
      <c r="AJ585" s="54"/>
      <c r="AK585" s="54"/>
      <c r="AL585" s="54"/>
      <c r="AM585" s="54"/>
      <c r="AN585" s="54"/>
      <c r="AO585" s="54"/>
      <c r="AP585" s="54"/>
      <c r="AQ585" s="54"/>
      <c r="AR585" s="54"/>
      <c r="AS585" s="54"/>
      <c r="AT585" s="54"/>
      <c r="AU585" s="54"/>
      <c r="AV585" s="54"/>
      <c r="AW585" s="54"/>
      <c r="AX585" s="54"/>
      <c r="AY585" s="54"/>
      <c r="AZ585" s="54"/>
      <c r="BA585" s="54"/>
      <c r="BB585" s="54"/>
      <c r="BC585" s="54"/>
      <c r="BD585" s="54"/>
      <c r="BE585" s="54"/>
      <c r="BF585" s="54"/>
      <c r="BG585" s="54"/>
      <c r="BH585" s="54"/>
      <c r="BI585" s="54"/>
      <c r="BJ585" s="54"/>
      <c r="BK585" s="54"/>
      <c r="BL585" s="54"/>
      <c r="BM585" s="54"/>
      <c r="BN585" s="54"/>
      <c r="BO585" s="54"/>
      <c r="BP585" s="54"/>
      <c r="BQ585" s="54"/>
      <c r="BR585" s="54"/>
      <c r="BS585" s="54"/>
      <c r="BT585" s="54"/>
      <c r="BU585" s="55">
        <v>87.8740591142857</v>
      </c>
      <c r="BV585" s="42"/>
    </row>
    <row r="586" spans="1:74" s="10" customFormat="1" ht="93.6" x14ac:dyDescent="0.3">
      <c r="A586" s="16" t="s">
        <v>382</v>
      </c>
      <c r="B586" s="32" t="s">
        <v>383</v>
      </c>
      <c r="C586" s="17" t="s">
        <v>541</v>
      </c>
      <c r="D586" s="17"/>
      <c r="E586" s="17" t="s">
        <v>360</v>
      </c>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3"/>
      <c r="BV586" s="42"/>
    </row>
    <row r="587" spans="1:74" s="10" customFormat="1" ht="31.2" x14ac:dyDescent="0.3">
      <c r="A587" s="16"/>
      <c r="B587" s="34" t="s">
        <v>125</v>
      </c>
      <c r="C587" s="29" t="s">
        <v>528</v>
      </c>
      <c r="D587" s="17"/>
      <c r="E587" s="17"/>
      <c r="F587" s="52"/>
      <c r="G587" s="52">
        <v>293.2</v>
      </c>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3">
        <v>293.2</v>
      </c>
      <c r="BV587" s="42"/>
    </row>
    <row r="588" spans="1:74" s="10" customFormat="1" ht="31.2" x14ac:dyDescent="0.3">
      <c r="A588" s="16"/>
      <c r="B588" s="34" t="s">
        <v>126</v>
      </c>
      <c r="C588" s="29" t="s">
        <v>528</v>
      </c>
      <c r="D588" s="17"/>
      <c r="E588" s="17"/>
      <c r="F588" s="52"/>
      <c r="G588" s="52">
        <v>293.2</v>
      </c>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3">
        <v>293.2</v>
      </c>
      <c r="BV588" s="42"/>
    </row>
    <row r="589" spans="1:74" s="10" customFormat="1" ht="15.6" x14ac:dyDescent="0.3">
      <c r="A589" s="16"/>
      <c r="B589" s="34" t="s">
        <v>81</v>
      </c>
      <c r="C589" s="29" t="s">
        <v>528</v>
      </c>
      <c r="D589" s="17"/>
      <c r="E589" s="17"/>
      <c r="F589" s="54"/>
      <c r="G589" s="54">
        <v>100</v>
      </c>
      <c r="H589" s="54"/>
      <c r="I589" s="54"/>
      <c r="J589" s="54"/>
      <c r="K589" s="54"/>
      <c r="L589" s="54"/>
      <c r="M589" s="54"/>
      <c r="N589" s="54"/>
      <c r="O589" s="54"/>
      <c r="P589" s="54"/>
      <c r="Q589" s="54"/>
      <c r="R589" s="54"/>
      <c r="S589" s="54"/>
      <c r="T589" s="54"/>
      <c r="U589" s="54"/>
      <c r="V589" s="54"/>
      <c r="W589" s="54"/>
      <c r="X589" s="54"/>
      <c r="Y589" s="54"/>
      <c r="Z589" s="54"/>
      <c r="AA589" s="54"/>
      <c r="AB589" s="54"/>
      <c r="AC589" s="54"/>
      <c r="AD589" s="54"/>
      <c r="AE589" s="54"/>
      <c r="AF589" s="54"/>
      <c r="AG589" s="54"/>
      <c r="AH589" s="54"/>
      <c r="AI589" s="54"/>
      <c r="AJ589" s="54"/>
      <c r="AK589" s="54"/>
      <c r="AL589" s="54"/>
      <c r="AM589" s="54"/>
      <c r="AN589" s="54"/>
      <c r="AO589" s="54"/>
      <c r="AP589" s="54"/>
      <c r="AQ589" s="54"/>
      <c r="AR589" s="54"/>
      <c r="AS589" s="54"/>
      <c r="AT589" s="54"/>
      <c r="AU589" s="54"/>
      <c r="AV589" s="54"/>
      <c r="AW589" s="54"/>
      <c r="AX589" s="54"/>
      <c r="AY589" s="54"/>
      <c r="AZ589" s="54"/>
      <c r="BA589" s="54"/>
      <c r="BB589" s="54"/>
      <c r="BC589" s="54"/>
      <c r="BD589" s="54"/>
      <c r="BE589" s="54"/>
      <c r="BF589" s="54"/>
      <c r="BG589" s="54"/>
      <c r="BH589" s="54"/>
      <c r="BI589" s="54"/>
      <c r="BJ589" s="54"/>
      <c r="BK589" s="54"/>
      <c r="BL589" s="54"/>
      <c r="BM589" s="54"/>
      <c r="BN589" s="54"/>
      <c r="BO589" s="54"/>
      <c r="BP589" s="54"/>
      <c r="BQ589" s="54"/>
      <c r="BR589" s="54"/>
      <c r="BS589" s="54"/>
      <c r="BT589" s="54"/>
      <c r="BU589" s="55">
        <v>100</v>
      </c>
      <c r="BV589" s="42"/>
    </row>
    <row r="590" spans="1:74" s="10" customFormat="1" ht="171.6" x14ac:dyDescent="0.3">
      <c r="A590" s="16" t="s">
        <v>384</v>
      </c>
      <c r="B590" s="32" t="s">
        <v>385</v>
      </c>
      <c r="C590" s="17" t="s">
        <v>542</v>
      </c>
      <c r="D590" s="17"/>
      <c r="E590" s="17" t="s">
        <v>208</v>
      </c>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3"/>
      <c r="BV590" s="42"/>
    </row>
    <row r="591" spans="1:74" s="10" customFormat="1" ht="15.6" x14ac:dyDescent="0.3">
      <c r="A591" s="16"/>
      <c r="B591" s="34" t="s">
        <v>79</v>
      </c>
      <c r="C591" s="29" t="s">
        <v>528</v>
      </c>
      <c r="D591" s="17"/>
      <c r="E591" s="17"/>
      <c r="F591" s="52"/>
      <c r="G591" s="52">
        <v>112.49</v>
      </c>
      <c r="H591" s="52"/>
      <c r="I591" s="52"/>
      <c r="J591" s="52">
        <v>165.67224999999999</v>
      </c>
      <c r="K591" s="52">
        <v>137.76398</v>
      </c>
      <c r="L591" s="52">
        <v>195.91800000000001</v>
      </c>
      <c r="M591" s="52">
        <v>67.107749999999996</v>
      </c>
      <c r="N591" s="52"/>
      <c r="O591" s="52">
        <v>354.85</v>
      </c>
      <c r="P591" s="52">
        <v>224.74105</v>
      </c>
      <c r="Q591" s="52">
        <v>232.08096</v>
      </c>
      <c r="R591" s="52">
        <v>344.38740999999999</v>
      </c>
      <c r="S591" s="52">
        <v>99.962580000000003</v>
      </c>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3">
        <v>1934.97398</v>
      </c>
      <c r="BV591" s="42"/>
    </row>
    <row r="592" spans="1:74" s="10" customFormat="1" ht="15.6" x14ac:dyDescent="0.3">
      <c r="A592" s="16"/>
      <c r="B592" s="34" t="s">
        <v>80</v>
      </c>
      <c r="C592" s="29" t="s">
        <v>528</v>
      </c>
      <c r="D592" s="17"/>
      <c r="E592" s="17"/>
      <c r="F592" s="52"/>
      <c r="G592" s="52">
        <v>112.49</v>
      </c>
      <c r="H592" s="52"/>
      <c r="I592" s="52"/>
      <c r="J592" s="52">
        <v>165.67224999999999</v>
      </c>
      <c r="K592" s="52"/>
      <c r="L592" s="52">
        <v>195.91800000000001</v>
      </c>
      <c r="M592" s="52">
        <v>67.107749999999996</v>
      </c>
      <c r="N592" s="52"/>
      <c r="O592" s="52">
        <v>354.85</v>
      </c>
      <c r="P592" s="52">
        <v>224.74</v>
      </c>
      <c r="Q592" s="52">
        <v>232.08096</v>
      </c>
      <c r="R592" s="52">
        <v>344.38740999999999</v>
      </c>
      <c r="S592" s="52">
        <v>99.962580000000003</v>
      </c>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3">
        <v>1797.20895</v>
      </c>
      <c r="BV592" s="42"/>
    </row>
    <row r="593" spans="1:74" s="10" customFormat="1" ht="15.6" x14ac:dyDescent="0.3">
      <c r="A593" s="16"/>
      <c r="B593" s="34" t="s">
        <v>81</v>
      </c>
      <c r="C593" s="29" t="s">
        <v>528</v>
      </c>
      <c r="D593" s="17"/>
      <c r="E593" s="17"/>
      <c r="F593" s="54"/>
      <c r="G593" s="54">
        <v>100</v>
      </c>
      <c r="H593" s="54"/>
      <c r="I593" s="54"/>
      <c r="J593" s="54">
        <v>100</v>
      </c>
      <c r="K593" s="54"/>
      <c r="L593" s="54">
        <v>100</v>
      </c>
      <c r="M593" s="54">
        <v>100</v>
      </c>
      <c r="N593" s="54"/>
      <c r="O593" s="54">
        <v>100</v>
      </c>
      <c r="P593" s="54">
        <v>99.999532795633002</v>
      </c>
      <c r="Q593" s="54">
        <v>100</v>
      </c>
      <c r="R593" s="54">
        <v>100</v>
      </c>
      <c r="S593" s="54">
        <v>100</v>
      </c>
      <c r="T593" s="54"/>
      <c r="U593" s="54"/>
      <c r="V593" s="54"/>
      <c r="W593" s="54"/>
      <c r="X593" s="54"/>
      <c r="Y593" s="54"/>
      <c r="Z593" s="54"/>
      <c r="AA593" s="54"/>
      <c r="AB593" s="54"/>
      <c r="AC593" s="54"/>
      <c r="AD593" s="54"/>
      <c r="AE593" s="54"/>
      <c r="AF593" s="54"/>
      <c r="AG593" s="54"/>
      <c r="AH593" s="54"/>
      <c r="AI593" s="54"/>
      <c r="AJ593" s="54"/>
      <c r="AK593" s="54"/>
      <c r="AL593" s="54"/>
      <c r="AM593" s="54"/>
      <c r="AN593" s="54"/>
      <c r="AO593" s="54"/>
      <c r="AP593" s="54"/>
      <c r="AQ593" s="54"/>
      <c r="AR593" s="54"/>
      <c r="AS593" s="54"/>
      <c r="AT593" s="54"/>
      <c r="AU593" s="54"/>
      <c r="AV593" s="54"/>
      <c r="AW593" s="54"/>
      <c r="AX593" s="54"/>
      <c r="AY593" s="54"/>
      <c r="AZ593" s="54"/>
      <c r="BA593" s="54"/>
      <c r="BB593" s="54"/>
      <c r="BC593" s="54"/>
      <c r="BD593" s="54"/>
      <c r="BE593" s="54"/>
      <c r="BF593" s="54"/>
      <c r="BG593" s="54"/>
      <c r="BH593" s="54"/>
      <c r="BI593" s="54"/>
      <c r="BJ593" s="54"/>
      <c r="BK593" s="54"/>
      <c r="BL593" s="54"/>
      <c r="BM593" s="54"/>
      <c r="BN593" s="54"/>
      <c r="BO593" s="54"/>
      <c r="BP593" s="54"/>
      <c r="BQ593" s="54"/>
      <c r="BR593" s="54"/>
      <c r="BS593" s="54"/>
      <c r="BT593" s="54"/>
      <c r="BU593" s="55">
        <v>92.880264467432198</v>
      </c>
      <c r="BV593" s="42"/>
    </row>
    <row r="594" spans="1:74" s="10" customFormat="1" ht="171.6" x14ac:dyDescent="0.3">
      <c r="A594" s="16" t="s">
        <v>386</v>
      </c>
      <c r="B594" s="32" t="s">
        <v>387</v>
      </c>
      <c r="C594" s="17" t="s">
        <v>543</v>
      </c>
      <c r="D594" s="17"/>
      <c r="E594" s="17" t="s">
        <v>208</v>
      </c>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3"/>
      <c r="BV594" s="42"/>
    </row>
    <row r="595" spans="1:74" s="10" customFormat="1" ht="15.6" x14ac:dyDescent="0.3">
      <c r="A595" s="16"/>
      <c r="B595" s="34" t="s">
        <v>79</v>
      </c>
      <c r="C595" s="29" t="s">
        <v>528</v>
      </c>
      <c r="D595" s="17"/>
      <c r="E595" s="17"/>
      <c r="F595" s="52">
        <v>413.65899999999999</v>
      </c>
      <c r="G595" s="52">
        <v>258.53699999999998</v>
      </c>
      <c r="H595" s="52"/>
      <c r="I595" s="52"/>
      <c r="J595" s="52"/>
      <c r="K595" s="52">
        <v>129.268</v>
      </c>
      <c r="L595" s="52"/>
      <c r="M595" s="52"/>
      <c r="N595" s="52">
        <v>206.82900000000001</v>
      </c>
      <c r="O595" s="52"/>
      <c r="P595" s="52"/>
      <c r="Q595" s="52"/>
      <c r="R595" s="52">
        <v>51.707000000000001</v>
      </c>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3">
        <v>1060</v>
      </c>
      <c r="BV595" s="42"/>
    </row>
    <row r="596" spans="1:74" s="10" customFormat="1" ht="15.6" x14ac:dyDescent="0.3">
      <c r="A596" s="16"/>
      <c r="B596" s="34" t="s">
        <v>80</v>
      </c>
      <c r="C596" s="29" t="s">
        <v>528</v>
      </c>
      <c r="D596" s="17"/>
      <c r="E596" s="17"/>
      <c r="F596" s="52">
        <v>413.65899999999999</v>
      </c>
      <c r="G596" s="52">
        <v>258.53699999999998</v>
      </c>
      <c r="H596" s="52"/>
      <c r="I596" s="52"/>
      <c r="J596" s="52"/>
      <c r="K596" s="52">
        <v>129.268</v>
      </c>
      <c r="L596" s="52"/>
      <c r="M596" s="52"/>
      <c r="N596" s="52">
        <v>206.82900000000001</v>
      </c>
      <c r="O596" s="52"/>
      <c r="P596" s="52"/>
      <c r="Q596" s="52"/>
      <c r="R596" s="52">
        <v>36.497999999999998</v>
      </c>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3">
        <v>1044.7909999999999</v>
      </c>
      <c r="BV596" s="42"/>
    </row>
    <row r="597" spans="1:74" s="10" customFormat="1" ht="15.6" x14ac:dyDescent="0.3">
      <c r="A597" s="16"/>
      <c r="B597" s="34" t="s">
        <v>81</v>
      </c>
      <c r="C597" s="29" t="s">
        <v>528</v>
      </c>
      <c r="D597" s="17"/>
      <c r="E597" s="17"/>
      <c r="F597" s="54">
        <v>100</v>
      </c>
      <c r="G597" s="54">
        <v>100</v>
      </c>
      <c r="H597" s="54"/>
      <c r="I597" s="54"/>
      <c r="J597" s="54"/>
      <c r="K597" s="54">
        <v>100</v>
      </c>
      <c r="L597" s="54"/>
      <c r="M597" s="54"/>
      <c r="N597" s="54">
        <v>100</v>
      </c>
      <c r="O597" s="54"/>
      <c r="P597" s="54"/>
      <c r="Q597" s="54"/>
      <c r="R597" s="54">
        <v>70.586187556810401</v>
      </c>
      <c r="S597" s="54"/>
      <c r="T597" s="54"/>
      <c r="U597" s="54"/>
      <c r="V597" s="54"/>
      <c r="W597" s="54"/>
      <c r="X597" s="54"/>
      <c r="Y597" s="54"/>
      <c r="Z597" s="54"/>
      <c r="AA597" s="54"/>
      <c r="AB597" s="54"/>
      <c r="AC597" s="54"/>
      <c r="AD597" s="54"/>
      <c r="AE597" s="54"/>
      <c r="AF597" s="54"/>
      <c r="AG597" s="54"/>
      <c r="AH597" s="54"/>
      <c r="AI597" s="54"/>
      <c r="AJ597" s="54"/>
      <c r="AK597" s="54"/>
      <c r="AL597" s="54"/>
      <c r="AM597" s="54"/>
      <c r="AN597" s="54"/>
      <c r="AO597" s="54"/>
      <c r="AP597" s="54"/>
      <c r="AQ597" s="54"/>
      <c r="AR597" s="54"/>
      <c r="AS597" s="54"/>
      <c r="AT597" s="54"/>
      <c r="AU597" s="54"/>
      <c r="AV597" s="54"/>
      <c r="AW597" s="54"/>
      <c r="AX597" s="54"/>
      <c r="AY597" s="54"/>
      <c r="AZ597" s="54"/>
      <c r="BA597" s="54"/>
      <c r="BB597" s="54"/>
      <c r="BC597" s="54"/>
      <c r="BD597" s="54"/>
      <c r="BE597" s="54"/>
      <c r="BF597" s="54"/>
      <c r="BG597" s="54"/>
      <c r="BH597" s="54"/>
      <c r="BI597" s="54"/>
      <c r="BJ597" s="54"/>
      <c r="BK597" s="54"/>
      <c r="BL597" s="54"/>
      <c r="BM597" s="54"/>
      <c r="BN597" s="54"/>
      <c r="BO597" s="54"/>
      <c r="BP597" s="54"/>
      <c r="BQ597" s="54"/>
      <c r="BR597" s="54"/>
      <c r="BS597" s="54"/>
      <c r="BT597" s="54"/>
      <c r="BU597" s="55">
        <v>98.565188679245196</v>
      </c>
      <c r="BV597" s="42"/>
    </row>
    <row r="598" spans="1:74" s="10" customFormat="1" ht="140.4" x14ac:dyDescent="0.3">
      <c r="A598" s="16" t="s">
        <v>388</v>
      </c>
      <c r="B598" s="32" t="s">
        <v>389</v>
      </c>
      <c r="C598" s="17" t="s">
        <v>544</v>
      </c>
      <c r="D598" s="17"/>
      <c r="E598" s="17" t="s">
        <v>208</v>
      </c>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3"/>
      <c r="BV598" s="42"/>
    </row>
    <row r="599" spans="1:74" s="10" customFormat="1" ht="31.2" x14ac:dyDescent="0.3">
      <c r="A599" s="16"/>
      <c r="B599" s="34" t="s">
        <v>125</v>
      </c>
      <c r="C599" s="29" t="s">
        <v>528</v>
      </c>
      <c r="D599" s="17"/>
      <c r="E599" s="17"/>
      <c r="F599" s="52"/>
      <c r="G599" s="52">
        <v>1370</v>
      </c>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3">
        <v>1370</v>
      </c>
      <c r="BV599" s="42"/>
    </row>
    <row r="600" spans="1:74" s="10" customFormat="1" ht="31.2" x14ac:dyDescent="0.3">
      <c r="A600" s="16"/>
      <c r="B600" s="34" t="s">
        <v>126</v>
      </c>
      <c r="C600" s="29" t="s">
        <v>528</v>
      </c>
      <c r="D600" s="17"/>
      <c r="E600" s="17"/>
      <c r="F600" s="52"/>
      <c r="G600" s="52">
        <v>1370</v>
      </c>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3">
        <v>1370</v>
      </c>
      <c r="BV600" s="42"/>
    </row>
    <row r="601" spans="1:74" s="10" customFormat="1" ht="15.6" x14ac:dyDescent="0.3">
      <c r="A601" s="16"/>
      <c r="B601" s="34" t="s">
        <v>81</v>
      </c>
      <c r="C601" s="29" t="s">
        <v>528</v>
      </c>
      <c r="D601" s="17"/>
      <c r="E601" s="17"/>
      <c r="F601" s="54"/>
      <c r="G601" s="54">
        <v>100</v>
      </c>
      <c r="H601" s="54"/>
      <c r="I601" s="54"/>
      <c r="J601" s="54"/>
      <c r="K601" s="54"/>
      <c r="L601" s="54"/>
      <c r="M601" s="54"/>
      <c r="N601" s="54"/>
      <c r="O601" s="54"/>
      <c r="P601" s="54"/>
      <c r="Q601" s="54"/>
      <c r="R601" s="54"/>
      <c r="S601" s="54"/>
      <c r="T601" s="54"/>
      <c r="U601" s="54"/>
      <c r="V601" s="54"/>
      <c r="W601" s="54"/>
      <c r="X601" s="54"/>
      <c r="Y601" s="54"/>
      <c r="Z601" s="54"/>
      <c r="AA601" s="54"/>
      <c r="AB601" s="54"/>
      <c r="AC601" s="54"/>
      <c r="AD601" s="54"/>
      <c r="AE601" s="54"/>
      <c r="AF601" s="54"/>
      <c r="AG601" s="54"/>
      <c r="AH601" s="54"/>
      <c r="AI601" s="54"/>
      <c r="AJ601" s="54"/>
      <c r="AK601" s="54"/>
      <c r="AL601" s="54"/>
      <c r="AM601" s="54"/>
      <c r="AN601" s="54"/>
      <c r="AO601" s="54"/>
      <c r="AP601" s="54"/>
      <c r="AQ601" s="54"/>
      <c r="AR601" s="54"/>
      <c r="AS601" s="54"/>
      <c r="AT601" s="54"/>
      <c r="AU601" s="54"/>
      <c r="AV601" s="54"/>
      <c r="AW601" s="54"/>
      <c r="AX601" s="54"/>
      <c r="AY601" s="54"/>
      <c r="AZ601" s="54"/>
      <c r="BA601" s="54"/>
      <c r="BB601" s="54"/>
      <c r="BC601" s="54"/>
      <c r="BD601" s="54"/>
      <c r="BE601" s="54"/>
      <c r="BF601" s="54"/>
      <c r="BG601" s="54"/>
      <c r="BH601" s="54"/>
      <c r="BI601" s="54"/>
      <c r="BJ601" s="54"/>
      <c r="BK601" s="54"/>
      <c r="BL601" s="54"/>
      <c r="BM601" s="54"/>
      <c r="BN601" s="54"/>
      <c r="BO601" s="54"/>
      <c r="BP601" s="54"/>
      <c r="BQ601" s="54"/>
      <c r="BR601" s="54"/>
      <c r="BS601" s="54"/>
      <c r="BT601" s="54"/>
      <c r="BU601" s="55">
        <v>100</v>
      </c>
      <c r="BV601" s="42"/>
    </row>
    <row r="602" spans="1:74" s="10" customFormat="1" ht="140.4" x14ac:dyDescent="0.3">
      <c r="A602" s="16" t="s">
        <v>390</v>
      </c>
      <c r="B602" s="32" t="s">
        <v>391</v>
      </c>
      <c r="C602" s="17" t="s">
        <v>545</v>
      </c>
      <c r="D602" s="17" t="s">
        <v>392</v>
      </c>
      <c r="E602" s="17" t="s">
        <v>208</v>
      </c>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3"/>
      <c r="BV602" s="42"/>
    </row>
    <row r="603" spans="1:74" s="10" customFormat="1" ht="15.6" x14ac:dyDescent="0.3">
      <c r="A603" s="16"/>
      <c r="B603" s="34" t="s">
        <v>79</v>
      </c>
      <c r="C603" s="29" t="s">
        <v>528</v>
      </c>
      <c r="D603" s="17"/>
      <c r="E603" s="17"/>
      <c r="F603" s="52"/>
      <c r="G603" s="52">
        <v>9000</v>
      </c>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v>17395</v>
      </c>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3">
        <v>26395</v>
      </c>
      <c r="BV603" s="42"/>
    </row>
    <row r="604" spans="1:74" s="10" customFormat="1" ht="15.6" x14ac:dyDescent="0.3">
      <c r="A604" s="16"/>
      <c r="B604" s="34" t="s">
        <v>80</v>
      </c>
      <c r="C604" s="29" t="s">
        <v>528</v>
      </c>
      <c r="D604" s="17"/>
      <c r="E604" s="17"/>
      <c r="F604" s="52"/>
      <c r="G604" s="52">
        <v>9000</v>
      </c>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v>17395</v>
      </c>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3">
        <v>26395</v>
      </c>
      <c r="BV604" s="42"/>
    </row>
    <row r="605" spans="1:74" s="10" customFormat="1" ht="15.6" x14ac:dyDescent="0.3">
      <c r="A605" s="16"/>
      <c r="B605" s="34" t="s">
        <v>81</v>
      </c>
      <c r="C605" s="29" t="s">
        <v>528</v>
      </c>
      <c r="D605" s="17"/>
      <c r="E605" s="17"/>
      <c r="F605" s="54"/>
      <c r="G605" s="54">
        <v>100</v>
      </c>
      <c r="H605" s="54"/>
      <c r="I605" s="54"/>
      <c r="J605" s="54"/>
      <c r="K605" s="54"/>
      <c r="L605" s="54"/>
      <c r="M605" s="54"/>
      <c r="N605" s="54"/>
      <c r="O605" s="54"/>
      <c r="P605" s="54"/>
      <c r="Q605" s="54"/>
      <c r="R605" s="54"/>
      <c r="S605" s="54"/>
      <c r="T605" s="54"/>
      <c r="U605" s="54"/>
      <c r="V605" s="54"/>
      <c r="W605" s="54"/>
      <c r="X605" s="54"/>
      <c r="Y605" s="54"/>
      <c r="Z605" s="54"/>
      <c r="AA605" s="54"/>
      <c r="AB605" s="54"/>
      <c r="AC605" s="54"/>
      <c r="AD605" s="54"/>
      <c r="AE605" s="54"/>
      <c r="AF605" s="54"/>
      <c r="AG605" s="54"/>
      <c r="AH605" s="54"/>
      <c r="AI605" s="54"/>
      <c r="AJ605" s="54"/>
      <c r="AK605" s="54"/>
      <c r="AL605" s="54"/>
      <c r="AM605" s="54"/>
      <c r="AN605" s="54"/>
      <c r="AO605" s="54"/>
      <c r="AP605" s="54">
        <v>100</v>
      </c>
      <c r="AQ605" s="54"/>
      <c r="AR605" s="54"/>
      <c r="AS605" s="54"/>
      <c r="AT605" s="54"/>
      <c r="AU605" s="54"/>
      <c r="AV605" s="54"/>
      <c r="AW605" s="54"/>
      <c r="AX605" s="54"/>
      <c r="AY605" s="54"/>
      <c r="AZ605" s="54"/>
      <c r="BA605" s="54"/>
      <c r="BB605" s="54"/>
      <c r="BC605" s="54"/>
      <c r="BD605" s="54"/>
      <c r="BE605" s="54"/>
      <c r="BF605" s="54"/>
      <c r="BG605" s="54"/>
      <c r="BH605" s="54"/>
      <c r="BI605" s="54"/>
      <c r="BJ605" s="54"/>
      <c r="BK605" s="54"/>
      <c r="BL605" s="54"/>
      <c r="BM605" s="54"/>
      <c r="BN605" s="54"/>
      <c r="BO605" s="54"/>
      <c r="BP605" s="54"/>
      <c r="BQ605" s="54"/>
      <c r="BR605" s="54"/>
      <c r="BS605" s="54"/>
      <c r="BT605" s="54"/>
      <c r="BU605" s="55">
        <v>100</v>
      </c>
      <c r="BV605" s="42"/>
    </row>
    <row r="606" spans="1:74" s="10" customFormat="1" ht="140.4" x14ac:dyDescent="0.3">
      <c r="A606" s="16" t="s">
        <v>393</v>
      </c>
      <c r="B606" s="32" t="s">
        <v>391</v>
      </c>
      <c r="C606" s="17" t="s">
        <v>545</v>
      </c>
      <c r="D606" s="17" t="s">
        <v>394</v>
      </c>
      <c r="E606" s="17" t="s">
        <v>208</v>
      </c>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3"/>
      <c r="BV606" s="42"/>
    </row>
    <row r="607" spans="1:74" s="10" customFormat="1" ht="15.6" x14ac:dyDescent="0.3">
      <c r="A607" s="16"/>
      <c r="B607" s="34" t="s">
        <v>79</v>
      </c>
      <c r="C607" s="29" t="s">
        <v>546</v>
      </c>
      <c r="D607" s="17"/>
      <c r="E607" s="17"/>
      <c r="F607" s="52"/>
      <c r="G607" s="52"/>
      <c r="H607" s="52"/>
      <c r="I607" s="52"/>
      <c r="J607" s="52"/>
      <c r="K607" s="52"/>
      <c r="L607" s="52"/>
      <c r="M607" s="52"/>
      <c r="N607" s="52"/>
      <c r="O607" s="52"/>
      <c r="P607" s="52"/>
      <c r="Q607" s="52"/>
      <c r="R607" s="52"/>
      <c r="S607" s="52"/>
      <c r="T607" s="52"/>
      <c r="U607" s="52">
        <v>980</v>
      </c>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3">
        <v>980</v>
      </c>
      <c r="BV607" s="42"/>
    </row>
    <row r="608" spans="1:74" s="10" customFormat="1" ht="15.6" x14ac:dyDescent="0.3">
      <c r="A608" s="16"/>
      <c r="B608" s="34" t="s">
        <v>80</v>
      </c>
      <c r="C608" s="29" t="s">
        <v>547</v>
      </c>
      <c r="D608" s="17"/>
      <c r="E608" s="17"/>
      <c r="F608" s="52"/>
      <c r="G608" s="52"/>
      <c r="H608" s="52"/>
      <c r="I608" s="52"/>
      <c r="J608" s="52"/>
      <c r="K608" s="52"/>
      <c r="L608" s="52"/>
      <c r="M608" s="52"/>
      <c r="N608" s="52"/>
      <c r="O608" s="52"/>
      <c r="P608" s="52"/>
      <c r="Q608" s="52"/>
      <c r="R608" s="52"/>
      <c r="S608" s="52"/>
      <c r="T608" s="52"/>
      <c r="U608" s="52">
        <v>975.1</v>
      </c>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3">
        <v>975.1</v>
      </c>
      <c r="BV608" s="42"/>
    </row>
    <row r="609" spans="1:74" s="10" customFormat="1" ht="15.6" x14ac:dyDescent="0.3">
      <c r="A609" s="16"/>
      <c r="B609" s="34" t="s">
        <v>81</v>
      </c>
      <c r="C609" s="29" t="s">
        <v>548</v>
      </c>
      <c r="D609" s="17"/>
      <c r="E609" s="17"/>
      <c r="F609" s="54"/>
      <c r="G609" s="54"/>
      <c r="H609" s="54"/>
      <c r="I609" s="54"/>
      <c r="J609" s="54"/>
      <c r="K609" s="54"/>
      <c r="L609" s="54"/>
      <c r="M609" s="54"/>
      <c r="N609" s="54"/>
      <c r="O609" s="54"/>
      <c r="P609" s="54"/>
      <c r="Q609" s="54"/>
      <c r="R609" s="54"/>
      <c r="S609" s="54"/>
      <c r="T609" s="54"/>
      <c r="U609" s="54">
        <v>99.5</v>
      </c>
      <c r="V609" s="54"/>
      <c r="W609" s="54"/>
      <c r="X609" s="54"/>
      <c r="Y609" s="54"/>
      <c r="Z609" s="54"/>
      <c r="AA609" s="54"/>
      <c r="AB609" s="54"/>
      <c r="AC609" s="54"/>
      <c r="AD609" s="54"/>
      <c r="AE609" s="54"/>
      <c r="AF609" s="54"/>
      <c r="AG609" s="54"/>
      <c r="AH609" s="54"/>
      <c r="AI609" s="54"/>
      <c r="AJ609" s="54"/>
      <c r="AK609" s="54"/>
      <c r="AL609" s="54"/>
      <c r="AM609" s="54"/>
      <c r="AN609" s="54"/>
      <c r="AO609" s="54"/>
      <c r="AP609" s="54"/>
      <c r="AQ609" s="54"/>
      <c r="AR609" s="54"/>
      <c r="AS609" s="54"/>
      <c r="AT609" s="54"/>
      <c r="AU609" s="54"/>
      <c r="AV609" s="54"/>
      <c r="AW609" s="54"/>
      <c r="AX609" s="54"/>
      <c r="AY609" s="54"/>
      <c r="AZ609" s="54"/>
      <c r="BA609" s="54"/>
      <c r="BB609" s="54"/>
      <c r="BC609" s="54"/>
      <c r="BD609" s="54"/>
      <c r="BE609" s="54"/>
      <c r="BF609" s="54"/>
      <c r="BG609" s="54"/>
      <c r="BH609" s="54"/>
      <c r="BI609" s="54"/>
      <c r="BJ609" s="54"/>
      <c r="BK609" s="54"/>
      <c r="BL609" s="54"/>
      <c r="BM609" s="54"/>
      <c r="BN609" s="54"/>
      <c r="BO609" s="54"/>
      <c r="BP609" s="54"/>
      <c r="BQ609" s="54"/>
      <c r="BR609" s="54"/>
      <c r="BS609" s="54"/>
      <c r="BT609" s="54"/>
      <c r="BU609" s="55">
        <v>99.5</v>
      </c>
      <c r="BV609" s="42"/>
    </row>
    <row r="610" spans="1:74" s="10" customFormat="1" ht="140.4" x14ac:dyDescent="0.3">
      <c r="A610" s="16" t="s">
        <v>395</v>
      </c>
      <c r="B610" s="32" t="s">
        <v>391</v>
      </c>
      <c r="C610" s="17" t="s">
        <v>545</v>
      </c>
      <c r="D610" s="17" t="s">
        <v>396</v>
      </c>
      <c r="E610" s="17" t="s">
        <v>208</v>
      </c>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3"/>
      <c r="BV610" s="42"/>
    </row>
    <row r="611" spans="1:74" s="10" customFormat="1" ht="15.6" x14ac:dyDescent="0.3">
      <c r="A611" s="16"/>
      <c r="B611" s="34" t="s">
        <v>79</v>
      </c>
      <c r="C611" s="29" t="s">
        <v>528</v>
      </c>
      <c r="D611" s="17"/>
      <c r="E611" s="17"/>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v>2777.81448</v>
      </c>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3">
        <v>2777.81448</v>
      </c>
      <c r="BV611" s="42"/>
    </row>
    <row r="612" spans="1:74" s="10" customFormat="1" ht="15.6" x14ac:dyDescent="0.3">
      <c r="A612" s="16"/>
      <c r="B612" s="34" t="s">
        <v>80</v>
      </c>
      <c r="C612" s="29" t="s">
        <v>528</v>
      </c>
      <c r="D612" s="17"/>
      <c r="E612" s="17"/>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v>2777.81448</v>
      </c>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3">
        <v>2777.81448</v>
      </c>
      <c r="BV612" s="42"/>
    </row>
    <row r="613" spans="1:74" s="10" customFormat="1" ht="15.6" x14ac:dyDescent="0.3">
      <c r="A613" s="16"/>
      <c r="B613" s="34" t="s">
        <v>81</v>
      </c>
      <c r="C613" s="29" t="s">
        <v>528</v>
      </c>
      <c r="D613" s="17"/>
      <c r="E613" s="17"/>
      <c r="F613" s="54"/>
      <c r="G613" s="54"/>
      <c r="H613" s="54"/>
      <c r="I613" s="54"/>
      <c r="J613" s="54"/>
      <c r="K613" s="54"/>
      <c r="L613" s="54"/>
      <c r="M613" s="54"/>
      <c r="N613" s="54"/>
      <c r="O613" s="54"/>
      <c r="P613" s="54"/>
      <c r="Q613" s="54"/>
      <c r="R613" s="54"/>
      <c r="S613" s="54"/>
      <c r="T613" s="54"/>
      <c r="U613" s="54"/>
      <c r="V613" s="54"/>
      <c r="W613" s="54"/>
      <c r="X613" s="54"/>
      <c r="Y613" s="54"/>
      <c r="Z613" s="54"/>
      <c r="AA613" s="54"/>
      <c r="AB613" s="54"/>
      <c r="AC613" s="54"/>
      <c r="AD613" s="54"/>
      <c r="AE613" s="54"/>
      <c r="AF613" s="54"/>
      <c r="AG613" s="54"/>
      <c r="AH613" s="54"/>
      <c r="AI613" s="54"/>
      <c r="AJ613" s="54"/>
      <c r="AK613" s="54"/>
      <c r="AL613" s="54"/>
      <c r="AM613" s="54">
        <v>100</v>
      </c>
      <c r="AN613" s="54"/>
      <c r="AO613" s="54"/>
      <c r="AP613" s="54"/>
      <c r="AQ613" s="54"/>
      <c r="AR613" s="54"/>
      <c r="AS613" s="54"/>
      <c r="AT613" s="54"/>
      <c r="AU613" s="54"/>
      <c r="AV613" s="54"/>
      <c r="AW613" s="54"/>
      <c r="AX613" s="54"/>
      <c r="AY613" s="54"/>
      <c r="AZ613" s="54"/>
      <c r="BA613" s="54"/>
      <c r="BB613" s="54"/>
      <c r="BC613" s="54"/>
      <c r="BD613" s="54"/>
      <c r="BE613" s="54"/>
      <c r="BF613" s="54"/>
      <c r="BG613" s="54"/>
      <c r="BH613" s="54"/>
      <c r="BI613" s="54"/>
      <c r="BJ613" s="54"/>
      <c r="BK613" s="54"/>
      <c r="BL613" s="54"/>
      <c r="BM613" s="54"/>
      <c r="BN613" s="54"/>
      <c r="BO613" s="54"/>
      <c r="BP613" s="54"/>
      <c r="BQ613" s="54"/>
      <c r="BR613" s="54"/>
      <c r="BS613" s="54"/>
      <c r="BT613" s="54"/>
      <c r="BU613" s="55">
        <v>100</v>
      </c>
      <c r="BV613" s="42"/>
    </row>
    <row r="614" spans="1:74" s="10" customFormat="1" ht="140.4" x14ac:dyDescent="0.3">
      <c r="A614" s="16" t="s">
        <v>397</v>
      </c>
      <c r="B614" s="32" t="s">
        <v>391</v>
      </c>
      <c r="C614" s="17" t="s">
        <v>545</v>
      </c>
      <c r="D614" s="17" t="s">
        <v>398</v>
      </c>
      <c r="E614" s="17" t="s">
        <v>208</v>
      </c>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3"/>
      <c r="BV614" s="42"/>
    </row>
    <row r="615" spans="1:74" s="10" customFormat="1" ht="15.6" x14ac:dyDescent="0.3">
      <c r="A615" s="16"/>
      <c r="B615" s="34" t="s">
        <v>79</v>
      </c>
      <c r="C615" s="29" t="s">
        <v>528</v>
      </c>
      <c r="D615" s="17"/>
      <c r="E615" s="17"/>
      <c r="F615" s="52"/>
      <c r="G615" s="52"/>
      <c r="H615" s="52"/>
      <c r="I615" s="52"/>
      <c r="J615" s="52"/>
      <c r="K615" s="52"/>
      <c r="L615" s="52">
        <v>30000</v>
      </c>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3">
        <v>30000</v>
      </c>
      <c r="BV615" s="42"/>
    </row>
    <row r="616" spans="1:74" s="10" customFormat="1" ht="15.6" x14ac:dyDescent="0.3">
      <c r="A616" s="16"/>
      <c r="B616" s="34" t="s">
        <v>80</v>
      </c>
      <c r="C616" s="29" t="s">
        <v>528</v>
      </c>
      <c r="D616" s="17"/>
      <c r="E616" s="17"/>
      <c r="F616" s="52"/>
      <c r="G616" s="52"/>
      <c r="H616" s="52"/>
      <c r="I616" s="52"/>
      <c r="J616" s="52"/>
      <c r="K616" s="52"/>
      <c r="L616" s="52">
        <v>30000</v>
      </c>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3">
        <v>30000</v>
      </c>
      <c r="BV616" s="42"/>
    </row>
    <row r="617" spans="1:74" s="10" customFormat="1" ht="15.6" x14ac:dyDescent="0.3">
      <c r="A617" s="16"/>
      <c r="B617" s="34" t="s">
        <v>81</v>
      </c>
      <c r="C617" s="29" t="s">
        <v>528</v>
      </c>
      <c r="D617" s="17"/>
      <c r="E617" s="17"/>
      <c r="F617" s="54"/>
      <c r="G617" s="54"/>
      <c r="H617" s="54"/>
      <c r="I617" s="54"/>
      <c r="J617" s="54"/>
      <c r="K617" s="54"/>
      <c r="L617" s="54">
        <v>100</v>
      </c>
      <c r="M617" s="54"/>
      <c r="N617" s="54"/>
      <c r="O617" s="54"/>
      <c r="P617" s="54"/>
      <c r="Q617" s="54"/>
      <c r="R617" s="54"/>
      <c r="S617" s="54"/>
      <c r="T617" s="54"/>
      <c r="U617" s="54"/>
      <c r="V617" s="54"/>
      <c r="W617" s="54"/>
      <c r="X617" s="54"/>
      <c r="Y617" s="54"/>
      <c r="Z617" s="54"/>
      <c r="AA617" s="54"/>
      <c r="AB617" s="54"/>
      <c r="AC617" s="54"/>
      <c r="AD617" s="54"/>
      <c r="AE617" s="54"/>
      <c r="AF617" s="54"/>
      <c r="AG617" s="54"/>
      <c r="AH617" s="54"/>
      <c r="AI617" s="54"/>
      <c r="AJ617" s="54"/>
      <c r="AK617" s="54"/>
      <c r="AL617" s="54"/>
      <c r="AM617" s="54"/>
      <c r="AN617" s="54"/>
      <c r="AO617" s="54"/>
      <c r="AP617" s="54"/>
      <c r="AQ617" s="54"/>
      <c r="AR617" s="54"/>
      <c r="AS617" s="54"/>
      <c r="AT617" s="54"/>
      <c r="AU617" s="54"/>
      <c r="AV617" s="54"/>
      <c r="AW617" s="54"/>
      <c r="AX617" s="54"/>
      <c r="AY617" s="54"/>
      <c r="AZ617" s="54"/>
      <c r="BA617" s="54"/>
      <c r="BB617" s="54"/>
      <c r="BC617" s="54"/>
      <c r="BD617" s="54"/>
      <c r="BE617" s="54"/>
      <c r="BF617" s="54"/>
      <c r="BG617" s="54"/>
      <c r="BH617" s="54"/>
      <c r="BI617" s="54"/>
      <c r="BJ617" s="54"/>
      <c r="BK617" s="54"/>
      <c r="BL617" s="54"/>
      <c r="BM617" s="54"/>
      <c r="BN617" s="54"/>
      <c r="BO617" s="54"/>
      <c r="BP617" s="54"/>
      <c r="BQ617" s="54"/>
      <c r="BR617" s="54"/>
      <c r="BS617" s="54"/>
      <c r="BT617" s="54"/>
      <c r="BU617" s="55">
        <v>100</v>
      </c>
      <c r="BV617" s="42"/>
    </row>
    <row r="618" spans="1:74" s="10" customFormat="1" ht="171.6" x14ac:dyDescent="0.3">
      <c r="A618" s="16" t="s">
        <v>399</v>
      </c>
      <c r="B618" s="32" t="s">
        <v>400</v>
      </c>
      <c r="C618" s="17" t="s">
        <v>549</v>
      </c>
      <c r="D618" s="17"/>
      <c r="E618" s="17" t="s">
        <v>89</v>
      </c>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3"/>
      <c r="BV618" s="42"/>
    </row>
    <row r="619" spans="1:74" s="10" customFormat="1" ht="15.6" x14ac:dyDescent="0.3">
      <c r="A619" s="16"/>
      <c r="B619" s="34" t="s">
        <v>79</v>
      </c>
      <c r="C619" s="29" t="s">
        <v>528</v>
      </c>
      <c r="D619" s="17"/>
      <c r="E619" s="17"/>
      <c r="F619" s="52">
        <v>16093.0515</v>
      </c>
      <c r="G619" s="52">
        <v>16036.64287</v>
      </c>
      <c r="H619" s="52">
        <v>2389.8200000000002</v>
      </c>
      <c r="I619" s="52">
        <v>3186.1444499999998</v>
      </c>
      <c r="J619" s="52">
        <v>948.34146999999996</v>
      </c>
      <c r="K619" s="52">
        <v>4434.7380000000003</v>
      </c>
      <c r="L619" s="52">
        <v>1209.4739999999999</v>
      </c>
      <c r="M619" s="52">
        <v>178.08</v>
      </c>
      <c r="N619" s="52">
        <v>4077.6507799999999</v>
      </c>
      <c r="O619" s="52">
        <v>1017.60038</v>
      </c>
      <c r="P619" s="52">
        <v>4509.24</v>
      </c>
      <c r="Q619" s="52">
        <v>2092.44</v>
      </c>
      <c r="R619" s="52">
        <v>2019.93055</v>
      </c>
      <c r="S619" s="52">
        <v>2115.498</v>
      </c>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v>42.206000000000003</v>
      </c>
      <c r="BU619" s="53">
        <f>60308.652+42.206</f>
        <v>60350.858</v>
      </c>
      <c r="BV619" s="42"/>
    </row>
    <row r="620" spans="1:74" s="10" customFormat="1" ht="15.6" x14ac:dyDescent="0.3">
      <c r="A620" s="16"/>
      <c r="B620" s="34" t="s">
        <v>80</v>
      </c>
      <c r="C620" s="29" t="s">
        <v>528</v>
      </c>
      <c r="D620" s="17"/>
      <c r="E620" s="17"/>
      <c r="F620" s="52">
        <v>15871.03594</v>
      </c>
      <c r="G620" s="52">
        <v>15992.91626</v>
      </c>
      <c r="H620" s="52">
        <v>2389.8200000000002</v>
      </c>
      <c r="I620" s="52">
        <v>3186.1444499999998</v>
      </c>
      <c r="J620" s="52">
        <v>948.34146999999996</v>
      </c>
      <c r="K620" s="52">
        <v>4434.7380000000003</v>
      </c>
      <c r="L620" s="52">
        <v>1209.4739999999999</v>
      </c>
      <c r="M620" s="52">
        <v>178.08</v>
      </c>
      <c r="N620" s="52">
        <v>4077.6507799999999</v>
      </c>
      <c r="O620" s="52">
        <v>1017.6</v>
      </c>
      <c r="P620" s="52">
        <v>4509.24</v>
      </c>
      <c r="Q620" s="52">
        <v>2092.44</v>
      </c>
      <c r="R620" s="52">
        <v>1950.42</v>
      </c>
      <c r="S620" s="52">
        <v>2115.498</v>
      </c>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3">
        <v>59973.3989</v>
      </c>
      <c r="BV620" s="42"/>
    </row>
    <row r="621" spans="1:74" s="10" customFormat="1" ht="15.6" x14ac:dyDescent="0.3">
      <c r="A621" s="16"/>
      <c r="B621" s="34" t="s">
        <v>81</v>
      </c>
      <c r="C621" s="29" t="s">
        <v>528</v>
      </c>
      <c r="D621" s="17"/>
      <c r="E621" s="17"/>
      <c r="F621" s="54">
        <v>98.620425964584697</v>
      </c>
      <c r="G621" s="54">
        <v>99.727333143510904</v>
      </c>
      <c r="H621" s="54">
        <v>100</v>
      </c>
      <c r="I621" s="54">
        <v>100</v>
      </c>
      <c r="J621" s="54">
        <v>100</v>
      </c>
      <c r="K621" s="54">
        <v>100</v>
      </c>
      <c r="L621" s="54">
        <v>100</v>
      </c>
      <c r="M621" s="54">
        <v>100</v>
      </c>
      <c r="N621" s="54">
        <v>100</v>
      </c>
      <c r="O621" s="54">
        <v>99.999962657246598</v>
      </c>
      <c r="P621" s="54">
        <v>100</v>
      </c>
      <c r="Q621" s="54">
        <v>100</v>
      </c>
      <c r="R621" s="54">
        <v>96.558765349630406</v>
      </c>
      <c r="S621" s="54">
        <v>100</v>
      </c>
      <c r="T621" s="54"/>
      <c r="U621" s="54"/>
      <c r="V621" s="54"/>
      <c r="W621" s="54"/>
      <c r="X621" s="54"/>
      <c r="Y621" s="54"/>
      <c r="Z621" s="54"/>
      <c r="AA621" s="54"/>
      <c r="AB621" s="54"/>
      <c r="AC621" s="54"/>
      <c r="AD621" s="54"/>
      <c r="AE621" s="54"/>
      <c r="AF621" s="54"/>
      <c r="AG621" s="54"/>
      <c r="AH621" s="54"/>
      <c r="AI621" s="54"/>
      <c r="AJ621" s="54"/>
      <c r="AK621" s="54"/>
      <c r="AL621" s="54"/>
      <c r="AM621" s="54"/>
      <c r="AN621" s="54"/>
      <c r="AO621" s="54"/>
      <c r="AP621" s="54"/>
      <c r="AQ621" s="54"/>
      <c r="AR621" s="54"/>
      <c r="AS621" s="54"/>
      <c r="AT621" s="54"/>
      <c r="AU621" s="54"/>
      <c r="AV621" s="54"/>
      <c r="AW621" s="54"/>
      <c r="AX621" s="54"/>
      <c r="AY621" s="54"/>
      <c r="AZ621" s="54"/>
      <c r="BA621" s="54"/>
      <c r="BB621" s="54"/>
      <c r="BC621" s="54"/>
      <c r="BD621" s="54"/>
      <c r="BE621" s="54"/>
      <c r="BF621" s="54"/>
      <c r="BG621" s="54"/>
      <c r="BH621" s="54"/>
      <c r="BI621" s="54"/>
      <c r="BJ621" s="54"/>
      <c r="BK621" s="54"/>
      <c r="BL621" s="54"/>
      <c r="BM621" s="54"/>
      <c r="BN621" s="54"/>
      <c r="BO621" s="54"/>
      <c r="BP621" s="54"/>
      <c r="BQ621" s="54"/>
      <c r="BR621" s="54"/>
      <c r="BS621" s="54"/>
      <c r="BT621" s="54"/>
      <c r="BU621" s="55">
        <v>99.444104471112993</v>
      </c>
      <c r="BV621" s="42"/>
    </row>
    <row r="622" spans="1:74" s="10" customFormat="1" ht="187.2" x14ac:dyDescent="0.3">
      <c r="A622" s="16" t="s">
        <v>401</v>
      </c>
      <c r="B622" s="32" t="s">
        <v>402</v>
      </c>
      <c r="C622" s="17" t="s">
        <v>550</v>
      </c>
      <c r="D622" s="17"/>
      <c r="E622" s="17" t="s">
        <v>403</v>
      </c>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3"/>
      <c r="BV622" s="42"/>
    </row>
    <row r="623" spans="1:74" s="10" customFormat="1" ht="15.6" x14ac:dyDescent="0.3">
      <c r="A623" s="16"/>
      <c r="B623" s="34" t="s">
        <v>79</v>
      </c>
      <c r="C623" s="29" t="s">
        <v>528</v>
      </c>
      <c r="D623" s="17"/>
      <c r="E623" s="17"/>
      <c r="F623" s="52">
        <v>789</v>
      </c>
      <c r="G623" s="52">
        <v>150</v>
      </c>
      <c r="H623" s="52"/>
      <c r="I623" s="52"/>
      <c r="J623" s="52"/>
      <c r="K623" s="52"/>
      <c r="L623" s="52"/>
      <c r="M623" s="52"/>
      <c r="N623" s="52"/>
      <c r="O623" s="52"/>
      <c r="P623" s="52">
        <v>73.194000000000003</v>
      </c>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3">
        <v>1012.194</v>
      </c>
      <c r="BV623" s="42"/>
    </row>
    <row r="624" spans="1:74" s="10" customFormat="1" ht="15.6" x14ac:dyDescent="0.3">
      <c r="A624" s="16"/>
      <c r="B624" s="34" t="s">
        <v>80</v>
      </c>
      <c r="C624" s="29" t="s">
        <v>528</v>
      </c>
      <c r="D624" s="17"/>
      <c r="E624" s="17"/>
      <c r="F624" s="52">
        <v>789</v>
      </c>
      <c r="G624" s="52">
        <v>150</v>
      </c>
      <c r="H624" s="52"/>
      <c r="I624" s="52"/>
      <c r="J624" s="52"/>
      <c r="K624" s="52"/>
      <c r="L624" s="52"/>
      <c r="M624" s="52"/>
      <c r="N624" s="52"/>
      <c r="O624" s="52"/>
      <c r="P624" s="52">
        <v>73.194000000000003</v>
      </c>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3">
        <v>1012.194</v>
      </c>
      <c r="BV624" s="42"/>
    </row>
    <row r="625" spans="1:74" s="10" customFormat="1" ht="15.6" x14ac:dyDescent="0.3">
      <c r="A625" s="16"/>
      <c r="B625" s="34" t="s">
        <v>81</v>
      </c>
      <c r="C625" s="29" t="s">
        <v>528</v>
      </c>
      <c r="D625" s="17"/>
      <c r="E625" s="17"/>
      <c r="F625" s="54">
        <v>100</v>
      </c>
      <c r="G625" s="54">
        <v>100</v>
      </c>
      <c r="H625" s="54"/>
      <c r="I625" s="54"/>
      <c r="J625" s="54"/>
      <c r="K625" s="54"/>
      <c r="L625" s="54"/>
      <c r="M625" s="54"/>
      <c r="N625" s="54"/>
      <c r="O625" s="54"/>
      <c r="P625" s="54">
        <v>100</v>
      </c>
      <c r="Q625" s="54"/>
      <c r="R625" s="54"/>
      <c r="S625" s="54"/>
      <c r="T625" s="54"/>
      <c r="U625" s="54"/>
      <c r="V625" s="54"/>
      <c r="W625" s="54"/>
      <c r="X625" s="54"/>
      <c r="Y625" s="54"/>
      <c r="Z625" s="54"/>
      <c r="AA625" s="54"/>
      <c r="AB625" s="54"/>
      <c r="AC625" s="54"/>
      <c r="AD625" s="54"/>
      <c r="AE625" s="54"/>
      <c r="AF625" s="54"/>
      <c r="AG625" s="54"/>
      <c r="AH625" s="54"/>
      <c r="AI625" s="54"/>
      <c r="AJ625" s="54"/>
      <c r="AK625" s="54"/>
      <c r="AL625" s="54"/>
      <c r="AM625" s="54"/>
      <c r="AN625" s="54"/>
      <c r="AO625" s="54"/>
      <c r="AP625" s="54"/>
      <c r="AQ625" s="54"/>
      <c r="AR625" s="54"/>
      <c r="AS625" s="54"/>
      <c r="AT625" s="54"/>
      <c r="AU625" s="54"/>
      <c r="AV625" s="54"/>
      <c r="AW625" s="54"/>
      <c r="AX625" s="54"/>
      <c r="AY625" s="54"/>
      <c r="AZ625" s="54"/>
      <c r="BA625" s="54"/>
      <c r="BB625" s="54"/>
      <c r="BC625" s="54"/>
      <c r="BD625" s="54"/>
      <c r="BE625" s="54"/>
      <c r="BF625" s="54"/>
      <c r="BG625" s="54"/>
      <c r="BH625" s="54"/>
      <c r="BI625" s="54"/>
      <c r="BJ625" s="54"/>
      <c r="BK625" s="54"/>
      <c r="BL625" s="54"/>
      <c r="BM625" s="54"/>
      <c r="BN625" s="54"/>
      <c r="BO625" s="54"/>
      <c r="BP625" s="54"/>
      <c r="BQ625" s="54"/>
      <c r="BR625" s="54"/>
      <c r="BS625" s="54"/>
      <c r="BT625" s="54"/>
      <c r="BU625" s="55">
        <v>100</v>
      </c>
      <c r="BV625" s="42"/>
    </row>
    <row r="626" spans="1:74" s="10" customFormat="1" ht="156" x14ac:dyDescent="0.3">
      <c r="A626" s="16" t="s">
        <v>404</v>
      </c>
      <c r="B626" s="32" t="s">
        <v>405</v>
      </c>
      <c r="C626" s="17" t="s">
        <v>551</v>
      </c>
      <c r="D626" s="17"/>
      <c r="E626" s="17" t="s">
        <v>406</v>
      </c>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3"/>
      <c r="BV626" s="42"/>
    </row>
    <row r="627" spans="1:74" s="10" customFormat="1" ht="15.6" x14ac:dyDescent="0.3">
      <c r="A627" s="16"/>
      <c r="B627" s="34" t="s">
        <v>79</v>
      </c>
      <c r="C627" s="29" t="s">
        <v>528</v>
      </c>
      <c r="D627" s="17"/>
      <c r="E627" s="17"/>
      <c r="F627" s="52">
        <v>286.44</v>
      </c>
      <c r="G627" s="52">
        <v>1150</v>
      </c>
      <c r="H627" s="52">
        <v>80</v>
      </c>
      <c r="I627" s="52"/>
      <c r="J627" s="52">
        <v>80</v>
      </c>
      <c r="K627" s="52">
        <v>6.6</v>
      </c>
      <c r="L627" s="52">
        <v>49</v>
      </c>
      <c r="M627" s="52">
        <v>94.8</v>
      </c>
      <c r="N627" s="52"/>
      <c r="O627" s="52">
        <v>81</v>
      </c>
      <c r="P627" s="52">
        <v>132</v>
      </c>
      <c r="Q627" s="52">
        <v>324.26</v>
      </c>
      <c r="R627" s="52">
        <v>68</v>
      </c>
      <c r="S627" s="52">
        <v>67.900000000000006</v>
      </c>
      <c r="T627" s="52"/>
      <c r="U627" s="52"/>
      <c r="V627" s="52"/>
      <c r="W627" s="52"/>
      <c r="X627" s="52"/>
      <c r="Y627" s="52"/>
      <c r="Z627" s="52"/>
      <c r="AA627" s="52"/>
      <c r="AB627" s="52"/>
      <c r="AC627" s="52"/>
      <c r="AD627" s="52">
        <v>80</v>
      </c>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3">
        <v>2500</v>
      </c>
      <c r="BV627" s="42"/>
    </row>
    <row r="628" spans="1:74" s="10" customFormat="1" ht="15.6" x14ac:dyDescent="0.3">
      <c r="A628" s="16"/>
      <c r="B628" s="34" t="s">
        <v>80</v>
      </c>
      <c r="C628" s="29" t="s">
        <v>528</v>
      </c>
      <c r="D628" s="17"/>
      <c r="E628" s="17"/>
      <c r="F628" s="52">
        <v>286.44</v>
      </c>
      <c r="G628" s="52">
        <v>1150</v>
      </c>
      <c r="H628" s="52">
        <v>80</v>
      </c>
      <c r="I628" s="52"/>
      <c r="J628" s="52">
        <v>80</v>
      </c>
      <c r="K628" s="52">
        <v>6.6</v>
      </c>
      <c r="L628" s="52">
        <v>49</v>
      </c>
      <c r="M628" s="52">
        <v>94.8</v>
      </c>
      <c r="N628" s="52"/>
      <c r="O628" s="52">
        <v>81</v>
      </c>
      <c r="P628" s="52">
        <v>132</v>
      </c>
      <c r="Q628" s="52">
        <v>324.26</v>
      </c>
      <c r="R628" s="52">
        <v>68</v>
      </c>
      <c r="S628" s="52">
        <v>67.900000000000006</v>
      </c>
      <c r="T628" s="52"/>
      <c r="U628" s="52"/>
      <c r="V628" s="52"/>
      <c r="W628" s="52"/>
      <c r="X628" s="52"/>
      <c r="Y628" s="52"/>
      <c r="Z628" s="52"/>
      <c r="AA628" s="52"/>
      <c r="AB628" s="52"/>
      <c r="AC628" s="52"/>
      <c r="AD628" s="52">
        <v>80</v>
      </c>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3">
        <v>2500</v>
      </c>
      <c r="BV628" s="42"/>
    </row>
    <row r="629" spans="1:74" s="10" customFormat="1" ht="15.6" x14ac:dyDescent="0.3">
      <c r="A629" s="16"/>
      <c r="B629" s="34" t="s">
        <v>81</v>
      </c>
      <c r="C629" s="29" t="s">
        <v>528</v>
      </c>
      <c r="D629" s="17"/>
      <c r="E629" s="17"/>
      <c r="F629" s="54">
        <v>100</v>
      </c>
      <c r="G629" s="54">
        <v>100</v>
      </c>
      <c r="H629" s="54">
        <v>100</v>
      </c>
      <c r="I629" s="54"/>
      <c r="J629" s="54">
        <v>100</v>
      </c>
      <c r="K629" s="54">
        <v>100</v>
      </c>
      <c r="L629" s="54">
        <v>100</v>
      </c>
      <c r="M629" s="54">
        <v>100</v>
      </c>
      <c r="N629" s="54"/>
      <c r="O629" s="54">
        <v>100</v>
      </c>
      <c r="P629" s="54">
        <v>100</v>
      </c>
      <c r="Q629" s="54">
        <v>100</v>
      </c>
      <c r="R629" s="54">
        <v>100</v>
      </c>
      <c r="S629" s="54">
        <v>100</v>
      </c>
      <c r="T629" s="54"/>
      <c r="U629" s="54"/>
      <c r="V629" s="54"/>
      <c r="W629" s="54"/>
      <c r="X629" s="54"/>
      <c r="Y629" s="54"/>
      <c r="Z629" s="54"/>
      <c r="AA629" s="54"/>
      <c r="AB629" s="54"/>
      <c r="AC629" s="54"/>
      <c r="AD629" s="54">
        <v>100</v>
      </c>
      <c r="AE629" s="54"/>
      <c r="AF629" s="54"/>
      <c r="AG629" s="54"/>
      <c r="AH629" s="54"/>
      <c r="AI629" s="54"/>
      <c r="AJ629" s="54"/>
      <c r="AK629" s="54"/>
      <c r="AL629" s="54"/>
      <c r="AM629" s="54"/>
      <c r="AN629" s="54"/>
      <c r="AO629" s="54"/>
      <c r="AP629" s="54"/>
      <c r="AQ629" s="54"/>
      <c r="AR629" s="54"/>
      <c r="AS629" s="54"/>
      <c r="AT629" s="54"/>
      <c r="AU629" s="54"/>
      <c r="AV629" s="54"/>
      <c r="AW629" s="54"/>
      <c r="AX629" s="54"/>
      <c r="AY629" s="54"/>
      <c r="AZ629" s="54"/>
      <c r="BA629" s="54"/>
      <c r="BB629" s="54"/>
      <c r="BC629" s="54"/>
      <c r="BD629" s="54"/>
      <c r="BE629" s="54"/>
      <c r="BF629" s="54"/>
      <c r="BG629" s="54"/>
      <c r="BH629" s="54"/>
      <c r="BI629" s="54"/>
      <c r="BJ629" s="54"/>
      <c r="BK629" s="54"/>
      <c r="BL629" s="54"/>
      <c r="BM629" s="54"/>
      <c r="BN629" s="54"/>
      <c r="BO629" s="54"/>
      <c r="BP629" s="54"/>
      <c r="BQ629" s="54"/>
      <c r="BR629" s="54"/>
      <c r="BS629" s="54"/>
      <c r="BT629" s="54"/>
      <c r="BU629" s="55">
        <v>100</v>
      </c>
      <c r="BV629" s="42"/>
    </row>
    <row r="630" spans="1:74" s="10" customFormat="1" ht="109.2" x14ac:dyDescent="0.3">
      <c r="A630" s="16" t="s">
        <v>407</v>
      </c>
      <c r="B630" s="32" t="s">
        <v>408</v>
      </c>
      <c r="C630" s="17" t="s">
        <v>552</v>
      </c>
      <c r="D630" s="17"/>
      <c r="E630" s="17" t="s">
        <v>406</v>
      </c>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3"/>
      <c r="BV630" s="42"/>
    </row>
    <row r="631" spans="1:74" s="10" customFormat="1" ht="15.6" x14ac:dyDescent="0.3">
      <c r="A631" s="16"/>
      <c r="B631" s="34" t="s">
        <v>123</v>
      </c>
      <c r="C631" s="29" t="s">
        <v>528</v>
      </c>
      <c r="D631" s="17"/>
      <c r="E631" s="17"/>
      <c r="F631" s="52">
        <v>1200</v>
      </c>
      <c r="G631" s="52">
        <v>5467.0929999999998</v>
      </c>
      <c r="H631" s="52">
        <v>520</v>
      </c>
      <c r="I631" s="52"/>
      <c r="J631" s="52"/>
      <c r="K631" s="52"/>
      <c r="L631" s="52"/>
      <c r="M631" s="52">
        <v>240</v>
      </c>
      <c r="N631" s="52"/>
      <c r="O631" s="52">
        <v>445</v>
      </c>
      <c r="P631" s="52">
        <v>450</v>
      </c>
      <c r="Q631" s="52"/>
      <c r="R631" s="52">
        <v>540</v>
      </c>
      <c r="S631" s="52"/>
      <c r="T631" s="52"/>
      <c r="U631" s="52"/>
      <c r="V631" s="52"/>
      <c r="W631" s="52"/>
      <c r="X631" s="52"/>
      <c r="Y631" s="52"/>
      <c r="Z631" s="52"/>
      <c r="AA631" s="52"/>
      <c r="AB631" s="52"/>
      <c r="AC631" s="52"/>
      <c r="AD631" s="52">
        <v>300</v>
      </c>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3">
        <v>9162.0930000000008</v>
      </c>
      <c r="BV631" s="42"/>
    </row>
    <row r="632" spans="1:74" s="10" customFormat="1" ht="15.6" x14ac:dyDescent="0.3">
      <c r="A632" s="16"/>
      <c r="B632" s="34" t="s">
        <v>124</v>
      </c>
      <c r="C632" s="29" t="s">
        <v>528</v>
      </c>
      <c r="D632" s="17"/>
      <c r="E632" s="17"/>
      <c r="F632" s="52">
        <v>1200</v>
      </c>
      <c r="G632" s="52">
        <v>5367.0929999999998</v>
      </c>
      <c r="H632" s="52">
        <v>520</v>
      </c>
      <c r="I632" s="52"/>
      <c r="J632" s="52"/>
      <c r="K632" s="52"/>
      <c r="L632" s="52"/>
      <c r="M632" s="52">
        <v>240</v>
      </c>
      <c r="N632" s="52"/>
      <c r="O632" s="52">
        <v>445</v>
      </c>
      <c r="P632" s="52">
        <v>450</v>
      </c>
      <c r="Q632" s="52"/>
      <c r="R632" s="52">
        <v>540</v>
      </c>
      <c r="S632" s="52"/>
      <c r="T632" s="52"/>
      <c r="U632" s="52"/>
      <c r="V632" s="52"/>
      <c r="W632" s="52"/>
      <c r="X632" s="52"/>
      <c r="Y632" s="52"/>
      <c r="Z632" s="52"/>
      <c r="AA632" s="52"/>
      <c r="AB632" s="52"/>
      <c r="AC632" s="52"/>
      <c r="AD632" s="52">
        <v>300</v>
      </c>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3">
        <v>9062.0930000000008</v>
      </c>
      <c r="BV632" s="42"/>
    </row>
    <row r="633" spans="1:74" s="10" customFormat="1" ht="15.6" x14ac:dyDescent="0.3">
      <c r="A633" s="16"/>
      <c r="B633" s="34" t="s">
        <v>81</v>
      </c>
      <c r="C633" s="29" t="s">
        <v>528</v>
      </c>
      <c r="D633" s="17"/>
      <c r="E633" s="17"/>
      <c r="F633" s="54">
        <v>100</v>
      </c>
      <c r="G633" s="54">
        <v>98.170874356810799</v>
      </c>
      <c r="H633" s="54">
        <v>100</v>
      </c>
      <c r="I633" s="54"/>
      <c r="J633" s="54"/>
      <c r="K633" s="54"/>
      <c r="L633" s="54"/>
      <c r="M633" s="54">
        <v>100</v>
      </c>
      <c r="N633" s="54"/>
      <c r="O633" s="54">
        <v>100</v>
      </c>
      <c r="P633" s="54">
        <v>100</v>
      </c>
      <c r="Q633" s="54"/>
      <c r="R633" s="54">
        <v>100</v>
      </c>
      <c r="S633" s="54"/>
      <c r="T633" s="54"/>
      <c r="U633" s="54"/>
      <c r="V633" s="54"/>
      <c r="W633" s="54"/>
      <c r="X633" s="54"/>
      <c r="Y633" s="54"/>
      <c r="Z633" s="54"/>
      <c r="AA633" s="54"/>
      <c r="AB633" s="54"/>
      <c r="AC633" s="54"/>
      <c r="AD633" s="54">
        <v>100</v>
      </c>
      <c r="AE633" s="54"/>
      <c r="AF633" s="54"/>
      <c r="AG633" s="54"/>
      <c r="AH633" s="54"/>
      <c r="AI633" s="54"/>
      <c r="AJ633" s="54"/>
      <c r="AK633" s="54"/>
      <c r="AL633" s="54"/>
      <c r="AM633" s="54"/>
      <c r="AN633" s="54"/>
      <c r="AO633" s="54"/>
      <c r="AP633" s="54"/>
      <c r="AQ633" s="54"/>
      <c r="AR633" s="54"/>
      <c r="AS633" s="54"/>
      <c r="AT633" s="54"/>
      <c r="AU633" s="54"/>
      <c r="AV633" s="54"/>
      <c r="AW633" s="54"/>
      <c r="AX633" s="54"/>
      <c r="AY633" s="54"/>
      <c r="AZ633" s="54"/>
      <c r="BA633" s="54"/>
      <c r="BB633" s="54"/>
      <c r="BC633" s="54"/>
      <c r="BD633" s="54"/>
      <c r="BE633" s="54"/>
      <c r="BF633" s="54"/>
      <c r="BG633" s="54"/>
      <c r="BH633" s="54"/>
      <c r="BI633" s="54"/>
      <c r="BJ633" s="54"/>
      <c r="BK633" s="54"/>
      <c r="BL633" s="54"/>
      <c r="BM633" s="54"/>
      <c r="BN633" s="54"/>
      <c r="BO633" s="54"/>
      <c r="BP633" s="54"/>
      <c r="BQ633" s="54"/>
      <c r="BR633" s="54"/>
      <c r="BS633" s="54"/>
      <c r="BT633" s="54"/>
      <c r="BU633" s="55">
        <v>98.908546333244999</v>
      </c>
      <c r="BV633" s="42"/>
    </row>
    <row r="634" spans="1:74" s="10" customFormat="1" ht="31.2" x14ac:dyDescent="0.3">
      <c r="A634" s="16"/>
      <c r="B634" s="34" t="s">
        <v>125</v>
      </c>
      <c r="C634" s="29" t="s">
        <v>528</v>
      </c>
      <c r="D634" s="17"/>
      <c r="E634" s="17"/>
      <c r="F634" s="52">
        <v>1200</v>
      </c>
      <c r="G634" s="52">
        <v>5015</v>
      </c>
      <c r="H634" s="52">
        <v>520</v>
      </c>
      <c r="I634" s="52"/>
      <c r="J634" s="52"/>
      <c r="K634" s="52"/>
      <c r="L634" s="52"/>
      <c r="M634" s="52"/>
      <c r="N634" s="52"/>
      <c r="O634" s="52">
        <v>445</v>
      </c>
      <c r="P634" s="52">
        <v>250</v>
      </c>
      <c r="Q634" s="52"/>
      <c r="R634" s="52">
        <v>270</v>
      </c>
      <c r="S634" s="52"/>
      <c r="T634" s="52"/>
      <c r="U634" s="52"/>
      <c r="V634" s="52"/>
      <c r="W634" s="52"/>
      <c r="X634" s="52"/>
      <c r="Y634" s="52"/>
      <c r="Z634" s="52"/>
      <c r="AA634" s="52"/>
      <c r="AB634" s="52"/>
      <c r="AC634" s="52"/>
      <c r="AD634" s="52">
        <v>300</v>
      </c>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3">
        <v>8000</v>
      </c>
      <c r="BV634" s="42"/>
    </row>
    <row r="635" spans="1:74" s="10" customFormat="1" ht="31.2" x14ac:dyDescent="0.3">
      <c r="A635" s="16"/>
      <c r="B635" s="34" t="s">
        <v>126</v>
      </c>
      <c r="C635" s="29" t="s">
        <v>528</v>
      </c>
      <c r="D635" s="17"/>
      <c r="E635" s="17"/>
      <c r="F635" s="52">
        <v>1200</v>
      </c>
      <c r="G635" s="52">
        <v>4915</v>
      </c>
      <c r="H635" s="52">
        <v>520</v>
      </c>
      <c r="I635" s="52"/>
      <c r="J635" s="52"/>
      <c r="K635" s="52"/>
      <c r="L635" s="52"/>
      <c r="M635" s="52"/>
      <c r="N635" s="52"/>
      <c r="O635" s="52">
        <v>445</v>
      </c>
      <c r="P635" s="52">
        <v>250</v>
      </c>
      <c r="Q635" s="52"/>
      <c r="R635" s="52">
        <v>270</v>
      </c>
      <c r="S635" s="52"/>
      <c r="T635" s="52"/>
      <c r="U635" s="52"/>
      <c r="V635" s="52"/>
      <c r="W635" s="52"/>
      <c r="X635" s="52"/>
      <c r="Y635" s="52"/>
      <c r="Z635" s="52"/>
      <c r="AA635" s="52"/>
      <c r="AB635" s="52"/>
      <c r="AC635" s="52"/>
      <c r="AD635" s="52">
        <v>300</v>
      </c>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3">
        <v>7900</v>
      </c>
      <c r="BV635" s="42"/>
    </row>
    <row r="636" spans="1:74" s="10" customFormat="1" ht="15.6" x14ac:dyDescent="0.3">
      <c r="A636" s="16"/>
      <c r="B636" s="34" t="s">
        <v>81</v>
      </c>
      <c r="C636" s="29" t="s">
        <v>528</v>
      </c>
      <c r="D636" s="17"/>
      <c r="E636" s="17"/>
      <c r="F636" s="54">
        <v>100</v>
      </c>
      <c r="G636" s="54">
        <v>98.005982053838395</v>
      </c>
      <c r="H636" s="54">
        <v>100</v>
      </c>
      <c r="I636" s="54"/>
      <c r="J636" s="54"/>
      <c r="K636" s="54"/>
      <c r="L636" s="54"/>
      <c r="M636" s="54"/>
      <c r="N636" s="54"/>
      <c r="O636" s="54">
        <v>100</v>
      </c>
      <c r="P636" s="54">
        <v>100</v>
      </c>
      <c r="Q636" s="54"/>
      <c r="R636" s="54">
        <v>100</v>
      </c>
      <c r="S636" s="54"/>
      <c r="T636" s="54"/>
      <c r="U636" s="54"/>
      <c r="V636" s="54"/>
      <c r="W636" s="54"/>
      <c r="X636" s="54"/>
      <c r="Y636" s="54"/>
      <c r="Z636" s="54"/>
      <c r="AA636" s="54"/>
      <c r="AB636" s="54"/>
      <c r="AC636" s="54"/>
      <c r="AD636" s="54">
        <v>100</v>
      </c>
      <c r="AE636" s="54"/>
      <c r="AF636" s="54"/>
      <c r="AG636" s="54"/>
      <c r="AH636" s="54"/>
      <c r="AI636" s="54"/>
      <c r="AJ636" s="54"/>
      <c r="AK636" s="54"/>
      <c r="AL636" s="54"/>
      <c r="AM636" s="54"/>
      <c r="AN636" s="54"/>
      <c r="AO636" s="54"/>
      <c r="AP636" s="54"/>
      <c r="AQ636" s="54"/>
      <c r="AR636" s="54"/>
      <c r="AS636" s="54"/>
      <c r="AT636" s="54"/>
      <c r="AU636" s="54"/>
      <c r="AV636" s="54"/>
      <c r="AW636" s="54"/>
      <c r="AX636" s="54"/>
      <c r="AY636" s="54"/>
      <c r="AZ636" s="54"/>
      <c r="BA636" s="54"/>
      <c r="BB636" s="54"/>
      <c r="BC636" s="54"/>
      <c r="BD636" s="54"/>
      <c r="BE636" s="54"/>
      <c r="BF636" s="54"/>
      <c r="BG636" s="54"/>
      <c r="BH636" s="54"/>
      <c r="BI636" s="54"/>
      <c r="BJ636" s="54"/>
      <c r="BK636" s="54"/>
      <c r="BL636" s="54"/>
      <c r="BM636" s="54"/>
      <c r="BN636" s="54"/>
      <c r="BO636" s="54"/>
      <c r="BP636" s="54"/>
      <c r="BQ636" s="54"/>
      <c r="BR636" s="54"/>
      <c r="BS636" s="54"/>
      <c r="BT636" s="54"/>
      <c r="BU636" s="55">
        <v>98.75</v>
      </c>
      <c r="BV636" s="42"/>
    </row>
    <row r="637" spans="1:74" s="10" customFormat="1" ht="31.2" x14ac:dyDescent="0.3">
      <c r="A637" s="16"/>
      <c r="B637" s="34" t="s">
        <v>127</v>
      </c>
      <c r="C637" s="29" t="s">
        <v>528</v>
      </c>
      <c r="D637" s="17"/>
      <c r="E637" s="17"/>
      <c r="F637" s="52"/>
      <c r="G637" s="52">
        <v>452.09300000000002</v>
      </c>
      <c r="H637" s="52"/>
      <c r="I637" s="52"/>
      <c r="J637" s="52"/>
      <c r="K637" s="52"/>
      <c r="L637" s="52"/>
      <c r="M637" s="52">
        <v>240</v>
      </c>
      <c r="N637" s="52"/>
      <c r="O637" s="52"/>
      <c r="P637" s="52">
        <v>200</v>
      </c>
      <c r="Q637" s="52"/>
      <c r="R637" s="52">
        <v>270</v>
      </c>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3">
        <v>1162.0930000000001</v>
      </c>
      <c r="BV637" s="42"/>
    </row>
    <row r="638" spans="1:74" s="10" customFormat="1" ht="31.2" x14ac:dyDescent="0.3">
      <c r="A638" s="16"/>
      <c r="B638" s="34" t="s">
        <v>128</v>
      </c>
      <c r="C638" s="29" t="s">
        <v>528</v>
      </c>
      <c r="D638" s="17"/>
      <c r="E638" s="17"/>
      <c r="F638" s="52"/>
      <c r="G638" s="52">
        <v>452.09300000000002</v>
      </c>
      <c r="H638" s="52"/>
      <c r="I638" s="52"/>
      <c r="J638" s="52"/>
      <c r="K638" s="52"/>
      <c r="L638" s="52"/>
      <c r="M638" s="52">
        <v>240</v>
      </c>
      <c r="N638" s="52"/>
      <c r="O638" s="52"/>
      <c r="P638" s="52">
        <v>200</v>
      </c>
      <c r="Q638" s="52"/>
      <c r="R638" s="52">
        <v>270</v>
      </c>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3">
        <v>1162.0930000000001</v>
      </c>
      <c r="BV638" s="42"/>
    </row>
    <row r="639" spans="1:74" s="10" customFormat="1" ht="15.6" x14ac:dyDescent="0.3">
      <c r="A639" s="16"/>
      <c r="B639" s="34" t="s">
        <v>81</v>
      </c>
      <c r="C639" s="29" t="s">
        <v>528</v>
      </c>
      <c r="D639" s="17"/>
      <c r="E639" s="17"/>
      <c r="F639" s="54"/>
      <c r="G639" s="54">
        <v>100</v>
      </c>
      <c r="H639" s="54"/>
      <c r="I639" s="54"/>
      <c r="J639" s="54"/>
      <c r="K639" s="54"/>
      <c r="L639" s="54"/>
      <c r="M639" s="54">
        <v>100</v>
      </c>
      <c r="N639" s="54"/>
      <c r="O639" s="54"/>
      <c r="P639" s="54">
        <v>100</v>
      </c>
      <c r="Q639" s="54"/>
      <c r="R639" s="54">
        <v>100</v>
      </c>
      <c r="S639" s="54"/>
      <c r="T639" s="54"/>
      <c r="U639" s="54"/>
      <c r="V639" s="54"/>
      <c r="W639" s="54"/>
      <c r="X639" s="54"/>
      <c r="Y639" s="54"/>
      <c r="Z639" s="54"/>
      <c r="AA639" s="54"/>
      <c r="AB639" s="54"/>
      <c r="AC639" s="54"/>
      <c r="AD639" s="54"/>
      <c r="AE639" s="54"/>
      <c r="AF639" s="54"/>
      <c r="AG639" s="54"/>
      <c r="AH639" s="54"/>
      <c r="AI639" s="54"/>
      <c r="AJ639" s="54"/>
      <c r="AK639" s="54"/>
      <c r="AL639" s="54"/>
      <c r="AM639" s="54"/>
      <c r="AN639" s="54"/>
      <c r="AO639" s="54"/>
      <c r="AP639" s="54"/>
      <c r="AQ639" s="54"/>
      <c r="AR639" s="54"/>
      <c r="AS639" s="54"/>
      <c r="AT639" s="54"/>
      <c r="AU639" s="54"/>
      <c r="AV639" s="54"/>
      <c r="AW639" s="54"/>
      <c r="AX639" s="54"/>
      <c r="AY639" s="54"/>
      <c r="AZ639" s="54"/>
      <c r="BA639" s="54"/>
      <c r="BB639" s="54"/>
      <c r="BC639" s="54"/>
      <c r="BD639" s="54"/>
      <c r="BE639" s="54"/>
      <c r="BF639" s="54"/>
      <c r="BG639" s="54"/>
      <c r="BH639" s="54"/>
      <c r="BI639" s="54"/>
      <c r="BJ639" s="54"/>
      <c r="BK639" s="54"/>
      <c r="BL639" s="54"/>
      <c r="BM639" s="54"/>
      <c r="BN639" s="54"/>
      <c r="BO639" s="54"/>
      <c r="BP639" s="54"/>
      <c r="BQ639" s="54"/>
      <c r="BR639" s="54"/>
      <c r="BS639" s="54"/>
      <c r="BT639" s="54"/>
      <c r="BU639" s="55">
        <v>100</v>
      </c>
      <c r="BV639" s="42"/>
    </row>
    <row r="640" spans="1:74" s="10" customFormat="1" ht="156" x14ac:dyDescent="0.3">
      <c r="A640" s="16" t="s">
        <v>409</v>
      </c>
      <c r="B640" s="32" t="s">
        <v>410</v>
      </c>
      <c r="C640" s="17" t="s">
        <v>553</v>
      </c>
      <c r="D640" s="17"/>
      <c r="E640" s="17" t="s">
        <v>84</v>
      </c>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3"/>
      <c r="BV640" s="42"/>
    </row>
    <row r="641" spans="1:74" s="10" customFormat="1" ht="31.2" x14ac:dyDescent="0.3">
      <c r="A641" s="16"/>
      <c r="B641" s="34" t="s">
        <v>85</v>
      </c>
      <c r="C641" s="29" t="s">
        <v>528</v>
      </c>
      <c r="D641" s="17"/>
      <c r="E641" s="17"/>
      <c r="F641" s="52"/>
      <c r="G641" s="52"/>
      <c r="H641" s="52"/>
      <c r="I641" s="52">
        <v>428.57143000000002</v>
      </c>
      <c r="J641" s="52">
        <v>428.57143000000002</v>
      </c>
      <c r="K641" s="52">
        <v>177.88059999999999</v>
      </c>
      <c r="L641" s="52"/>
      <c r="M641" s="52">
        <v>424</v>
      </c>
      <c r="N641" s="52"/>
      <c r="O641" s="52"/>
      <c r="P641" s="52"/>
      <c r="Q641" s="52">
        <v>428.57143000000002</v>
      </c>
      <c r="R641" s="52">
        <v>293.99999000000003</v>
      </c>
      <c r="S641" s="52">
        <v>428.57143000000002</v>
      </c>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3">
        <v>2610.1663100000001</v>
      </c>
      <c r="BV641" s="42"/>
    </row>
    <row r="642" spans="1:74" s="10" customFormat="1" ht="31.2" x14ac:dyDescent="0.3">
      <c r="A642" s="16"/>
      <c r="B642" s="34" t="s">
        <v>86</v>
      </c>
      <c r="C642" s="29" t="s">
        <v>528</v>
      </c>
      <c r="D642" s="17"/>
      <c r="E642" s="17"/>
      <c r="F642" s="52"/>
      <c r="G642" s="52"/>
      <c r="H642" s="52"/>
      <c r="I642" s="52">
        <v>428.57143000000002</v>
      </c>
      <c r="J642" s="52">
        <v>428.57143000000002</v>
      </c>
      <c r="K642" s="52"/>
      <c r="L642" s="52"/>
      <c r="M642" s="52">
        <v>424</v>
      </c>
      <c r="N642" s="52"/>
      <c r="O642" s="52"/>
      <c r="P642" s="52"/>
      <c r="Q642" s="52">
        <v>428.57143000000002</v>
      </c>
      <c r="R642" s="52">
        <v>293.99999000000003</v>
      </c>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3">
        <v>2003.7142799999999</v>
      </c>
      <c r="BV642" s="42"/>
    </row>
    <row r="643" spans="1:74" s="10" customFormat="1" ht="15.6" x14ac:dyDescent="0.3">
      <c r="A643" s="16"/>
      <c r="B643" s="34" t="s">
        <v>81</v>
      </c>
      <c r="C643" s="29" t="s">
        <v>528</v>
      </c>
      <c r="D643" s="17"/>
      <c r="E643" s="17"/>
      <c r="F643" s="54"/>
      <c r="G643" s="54"/>
      <c r="H643" s="54"/>
      <c r="I643" s="54">
        <v>100</v>
      </c>
      <c r="J643" s="54">
        <v>100</v>
      </c>
      <c r="K643" s="54"/>
      <c r="L643" s="54"/>
      <c r="M643" s="54">
        <v>100</v>
      </c>
      <c r="N643" s="54"/>
      <c r="O643" s="54"/>
      <c r="P643" s="54"/>
      <c r="Q643" s="54">
        <v>100</v>
      </c>
      <c r="R643" s="54">
        <v>100</v>
      </c>
      <c r="S643" s="54"/>
      <c r="T643" s="54"/>
      <c r="U643" s="54"/>
      <c r="V643" s="54"/>
      <c r="W643" s="54"/>
      <c r="X643" s="54"/>
      <c r="Y643" s="54"/>
      <c r="Z643" s="54"/>
      <c r="AA643" s="54"/>
      <c r="AB643" s="54"/>
      <c r="AC643" s="54"/>
      <c r="AD643" s="54"/>
      <c r="AE643" s="54"/>
      <c r="AF643" s="54"/>
      <c r="AG643" s="54"/>
      <c r="AH643" s="54"/>
      <c r="AI643" s="54"/>
      <c r="AJ643" s="54"/>
      <c r="AK643" s="54"/>
      <c r="AL643" s="54"/>
      <c r="AM643" s="54"/>
      <c r="AN643" s="54"/>
      <c r="AO643" s="54"/>
      <c r="AP643" s="54"/>
      <c r="AQ643" s="54"/>
      <c r="AR643" s="54"/>
      <c r="AS643" s="54"/>
      <c r="AT643" s="54"/>
      <c r="AU643" s="54"/>
      <c r="AV643" s="54"/>
      <c r="AW643" s="54"/>
      <c r="AX643" s="54"/>
      <c r="AY643" s="54"/>
      <c r="AZ643" s="54"/>
      <c r="BA643" s="54"/>
      <c r="BB643" s="54"/>
      <c r="BC643" s="54"/>
      <c r="BD643" s="54"/>
      <c r="BE643" s="54"/>
      <c r="BF643" s="54"/>
      <c r="BG643" s="54"/>
      <c r="BH643" s="54"/>
      <c r="BI643" s="54"/>
      <c r="BJ643" s="54"/>
      <c r="BK643" s="54"/>
      <c r="BL643" s="54"/>
      <c r="BM643" s="54"/>
      <c r="BN643" s="54"/>
      <c r="BO643" s="54"/>
      <c r="BP643" s="54"/>
      <c r="BQ643" s="54"/>
      <c r="BR643" s="54"/>
      <c r="BS643" s="54"/>
      <c r="BT643" s="54"/>
      <c r="BU643" s="55">
        <v>76.765770530537495</v>
      </c>
      <c r="BV643" s="42"/>
    </row>
    <row r="644" spans="1:74" s="10" customFormat="1" ht="156" x14ac:dyDescent="0.3">
      <c r="A644" s="16" t="s">
        <v>411</v>
      </c>
      <c r="B644" s="32" t="s">
        <v>410</v>
      </c>
      <c r="C644" s="17" t="s">
        <v>553</v>
      </c>
      <c r="D644" s="17"/>
      <c r="E644" s="17" t="s">
        <v>412</v>
      </c>
      <c r="F644" s="52"/>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3"/>
      <c r="BV644" s="42"/>
    </row>
    <row r="645" spans="1:74" s="10" customFormat="1" ht="15.6" x14ac:dyDescent="0.3">
      <c r="A645" s="16"/>
      <c r="B645" s="34" t="s">
        <v>79</v>
      </c>
      <c r="C645" s="29" t="s">
        <v>528</v>
      </c>
      <c r="D645" s="17"/>
      <c r="E645" s="17"/>
      <c r="F645" s="52">
        <v>1350</v>
      </c>
      <c r="G645" s="52">
        <v>744</v>
      </c>
      <c r="H645" s="52">
        <v>227.148</v>
      </c>
      <c r="I645" s="52"/>
      <c r="J645" s="52">
        <v>264</v>
      </c>
      <c r="K645" s="52">
        <v>500</v>
      </c>
      <c r="L645" s="52">
        <v>500</v>
      </c>
      <c r="M645" s="52">
        <v>428.57143000000002</v>
      </c>
      <c r="N645" s="52">
        <v>588.8768</v>
      </c>
      <c r="O645" s="52"/>
      <c r="P645" s="52"/>
      <c r="Q645" s="52">
        <v>614.976</v>
      </c>
      <c r="R645" s="52">
        <v>600</v>
      </c>
      <c r="S645" s="52">
        <v>712.70240000000001</v>
      </c>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3">
        <v>6530.2746299999999</v>
      </c>
      <c r="BV645" s="42"/>
    </row>
    <row r="646" spans="1:74" s="10" customFormat="1" ht="15.6" x14ac:dyDescent="0.3">
      <c r="A646" s="16"/>
      <c r="B646" s="34" t="s">
        <v>80</v>
      </c>
      <c r="C646" s="29" t="s">
        <v>528</v>
      </c>
      <c r="D646" s="17"/>
      <c r="E646" s="17"/>
      <c r="F646" s="52">
        <v>1350</v>
      </c>
      <c r="G646" s="52">
        <v>744</v>
      </c>
      <c r="H646" s="52">
        <v>227.148</v>
      </c>
      <c r="I646" s="52"/>
      <c r="J646" s="52">
        <v>264</v>
      </c>
      <c r="K646" s="52">
        <v>483.14100000000002</v>
      </c>
      <c r="L646" s="52">
        <v>500</v>
      </c>
      <c r="M646" s="52">
        <v>428.57143000000002</v>
      </c>
      <c r="N646" s="52">
        <v>588.8768</v>
      </c>
      <c r="O646" s="52"/>
      <c r="P646" s="52"/>
      <c r="Q646" s="52">
        <v>614.976</v>
      </c>
      <c r="R646" s="52">
        <v>600</v>
      </c>
      <c r="S646" s="52">
        <v>712.70240000000001</v>
      </c>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3">
        <v>6513.4156300000004</v>
      </c>
      <c r="BV646" s="42"/>
    </row>
    <row r="647" spans="1:74" s="10" customFormat="1" ht="15.6" x14ac:dyDescent="0.3">
      <c r="A647" s="16"/>
      <c r="B647" s="34" t="s">
        <v>81</v>
      </c>
      <c r="C647" s="29" t="s">
        <v>528</v>
      </c>
      <c r="D647" s="17"/>
      <c r="E647" s="17"/>
      <c r="F647" s="54">
        <v>100</v>
      </c>
      <c r="G647" s="54">
        <v>100</v>
      </c>
      <c r="H647" s="54">
        <v>100</v>
      </c>
      <c r="I647" s="54"/>
      <c r="J647" s="54">
        <v>100</v>
      </c>
      <c r="K647" s="54">
        <v>96.628200000000007</v>
      </c>
      <c r="L647" s="54">
        <v>100</v>
      </c>
      <c r="M647" s="54">
        <v>100</v>
      </c>
      <c r="N647" s="54">
        <v>100</v>
      </c>
      <c r="O647" s="54"/>
      <c r="P647" s="54"/>
      <c r="Q647" s="54">
        <v>100</v>
      </c>
      <c r="R647" s="54">
        <v>100</v>
      </c>
      <c r="S647" s="54">
        <v>100</v>
      </c>
      <c r="T647" s="54"/>
      <c r="U647" s="54"/>
      <c r="V647" s="54"/>
      <c r="W647" s="54"/>
      <c r="X647" s="54"/>
      <c r="Y647" s="54"/>
      <c r="Z647" s="54"/>
      <c r="AA647" s="54"/>
      <c r="AB647" s="54"/>
      <c r="AC647" s="54"/>
      <c r="AD647" s="54"/>
      <c r="AE647" s="54"/>
      <c r="AF647" s="54"/>
      <c r="AG647" s="54"/>
      <c r="AH647" s="54"/>
      <c r="AI647" s="54"/>
      <c r="AJ647" s="54"/>
      <c r="AK647" s="54"/>
      <c r="AL647" s="54"/>
      <c r="AM647" s="54"/>
      <c r="AN647" s="54"/>
      <c r="AO647" s="54"/>
      <c r="AP647" s="54"/>
      <c r="AQ647" s="54"/>
      <c r="AR647" s="54"/>
      <c r="AS647" s="54"/>
      <c r="AT647" s="54"/>
      <c r="AU647" s="54"/>
      <c r="AV647" s="54"/>
      <c r="AW647" s="54"/>
      <c r="AX647" s="54"/>
      <c r="AY647" s="54"/>
      <c r="AZ647" s="54"/>
      <c r="BA647" s="54"/>
      <c r="BB647" s="54"/>
      <c r="BC647" s="54"/>
      <c r="BD647" s="54"/>
      <c r="BE647" s="54"/>
      <c r="BF647" s="54"/>
      <c r="BG647" s="54"/>
      <c r="BH647" s="54"/>
      <c r="BI647" s="54"/>
      <c r="BJ647" s="54"/>
      <c r="BK647" s="54"/>
      <c r="BL647" s="54"/>
      <c r="BM647" s="54"/>
      <c r="BN647" s="54"/>
      <c r="BO647" s="54"/>
      <c r="BP647" s="54"/>
      <c r="BQ647" s="54"/>
      <c r="BR647" s="54"/>
      <c r="BS647" s="54"/>
      <c r="BT647" s="54"/>
      <c r="BU647" s="55">
        <v>99.741833215979099</v>
      </c>
      <c r="BV647" s="42"/>
    </row>
    <row r="648" spans="1:74" s="10" customFormat="1" ht="140.4" x14ac:dyDescent="0.3">
      <c r="A648" s="16" t="s">
        <v>413</v>
      </c>
      <c r="B648" s="32" t="s">
        <v>414</v>
      </c>
      <c r="C648" s="17" t="s">
        <v>554</v>
      </c>
      <c r="D648" s="17"/>
      <c r="E648" s="17" t="s">
        <v>139</v>
      </c>
      <c r="F648" s="52"/>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3"/>
      <c r="BV648" s="42"/>
    </row>
    <row r="649" spans="1:74" s="10" customFormat="1" ht="31.2" x14ac:dyDescent="0.3">
      <c r="A649" s="16"/>
      <c r="B649" s="34" t="s">
        <v>85</v>
      </c>
      <c r="C649" s="29" t="s">
        <v>528</v>
      </c>
      <c r="D649" s="17"/>
      <c r="E649" s="17"/>
      <c r="F649" s="52">
        <v>19500</v>
      </c>
      <c r="G649" s="52"/>
      <c r="H649" s="52"/>
      <c r="I649" s="52"/>
      <c r="J649" s="52"/>
      <c r="K649" s="52"/>
      <c r="L649" s="52"/>
      <c r="M649" s="52"/>
      <c r="N649" s="52"/>
      <c r="O649" s="52"/>
      <c r="P649" s="52">
        <v>1561.866</v>
      </c>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3">
        <v>21061.866000000002</v>
      </c>
      <c r="BV649" s="42"/>
    </row>
    <row r="650" spans="1:74" s="10" customFormat="1" ht="31.2" x14ac:dyDescent="0.3">
      <c r="A650" s="16"/>
      <c r="B650" s="34" t="s">
        <v>86</v>
      </c>
      <c r="C650" s="29" t="s">
        <v>528</v>
      </c>
      <c r="D650" s="17"/>
      <c r="E650" s="17"/>
      <c r="F650" s="52">
        <v>18286.88537</v>
      </c>
      <c r="G650" s="52"/>
      <c r="H650" s="52"/>
      <c r="I650" s="52"/>
      <c r="J650" s="52"/>
      <c r="K650" s="52"/>
      <c r="L650" s="52"/>
      <c r="M650" s="52"/>
      <c r="N650" s="52"/>
      <c r="O650" s="52"/>
      <c r="P650" s="52">
        <v>90.774000000000001</v>
      </c>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3">
        <v>18377.659370000001</v>
      </c>
      <c r="BV650" s="42"/>
    </row>
    <row r="651" spans="1:74" s="10" customFormat="1" ht="15.6" x14ac:dyDescent="0.3">
      <c r="A651" s="16"/>
      <c r="B651" s="34" t="s">
        <v>81</v>
      </c>
      <c r="C651" s="29" t="s">
        <v>528</v>
      </c>
      <c r="D651" s="17"/>
      <c r="E651" s="17"/>
      <c r="F651" s="54">
        <v>93.7788993333333</v>
      </c>
      <c r="G651" s="54"/>
      <c r="H651" s="54"/>
      <c r="I651" s="54"/>
      <c r="J651" s="54"/>
      <c r="K651" s="54"/>
      <c r="L651" s="54"/>
      <c r="M651" s="54"/>
      <c r="N651" s="54"/>
      <c r="O651" s="54"/>
      <c r="P651" s="54">
        <v>5.8118942342044697</v>
      </c>
      <c r="Q651" s="54"/>
      <c r="R651" s="54"/>
      <c r="S651" s="54"/>
      <c r="T651" s="54"/>
      <c r="U651" s="54"/>
      <c r="V651" s="54"/>
      <c r="W651" s="54"/>
      <c r="X651" s="54"/>
      <c r="Y651" s="54"/>
      <c r="Z651" s="54"/>
      <c r="AA651" s="54"/>
      <c r="AB651" s="54"/>
      <c r="AC651" s="54"/>
      <c r="AD651" s="54"/>
      <c r="AE651" s="54"/>
      <c r="AF651" s="54"/>
      <c r="AG651" s="54"/>
      <c r="AH651" s="54"/>
      <c r="AI651" s="54"/>
      <c r="AJ651" s="54"/>
      <c r="AK651" s="54"/>
      <c r="AL651" s="54"/>
      <c r="AM651" s="54"/>
      <c r="AN651" s="54"/>
      <c r="AO651" s="54"/>
      <c r="AP651" s="54"/>
      <c r="AQ651" s="54"/>
      <c r="AR651" s="54"/>
      <c r="AS651" s="54"/>
      <c r="AT651" s="54"/>
      <c r="AU651" s="54"/>
      <c r="AV651" s="54"/>
      <c r="AW651" s="54"/>
      <c r="AX651" s="54"/>
      <c r="AY651" s="54"/>
      <c r="AZ651" s="54"/>
      <c r="BA651" s="54"/>
      <c r="BB651" s="54"/>
      <c r="BC651" s="54"/>
      <c r="BD651" s="54"/>
      <c r="BE651" s="54"/>
      <c r="BF651" s="54"/>
      <c r="BG651" s="54"/>
      <c r="BH651" s="54"/>
      <c r="BI651" s="54"/>
      <c r="BJ651" s="54"/>
      <c r="BK651" s="54"/>
      <c r="BL651" s="54"/>
      <c r="BM651" s="54"/>
      <c r="BN651" s="54"/>
      <c r="BO651" s="54"/>
      <c r="BP651" s="54"/>
      <c r="BQ651" s="54"/>
      <c r="BR651" s="54"/>
      <c r="BS651" s="54"/>
      <c r="BT651" s="54"/>
      <c r="BU651" s="55">
        <v>87.255608643602599</v>
      </c>
      <c r="BV651" s="42"/>
    </row>
    <row r="652" spans="1:74" s="10" customFormat="1" ht="140.4" x14ac:dyDescent="0.3">
      <c r="A652" s="16" t="s">
        <v>415</v>
      </c>
      <c r="B652" s="32" t="s">
        <v>414</v>
      </c>
      <c r="C652" s="17" t="s">
        <v>554</v>
      </c>
      <c r="D652" s="17" t="s">
        <v>416</v>
      </c>
      <c r="E652" s="17" t="s">
        <v>139</v>
      </c>
      <c r="F652" s="52"/>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3"/>
      <c r="BV652" s="42"/>
    </row>
    <row r="653" spans="1:74" s="10" customFormat="1" ht="15.6" x14ac:dyDescent="0.3">
      <c r="A653" s="16"/>
      <c r="B653" s="34" t="s">
        <v>79</v>
      </c>
      <c r="C653" s="29" t="s">
        <v>528</v>
      </c>
      <c r="D653" s="17"/>
      <c r="E653" s="17"/>
      <c r="F653" s="52"/>
      <c r="G653" s="52"/>
      <c r="H653" s="52">
        <v>2360</v>
      </c>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3">
        <v>2360</v>
      </c>
      <c r="BV653" s="42"/>
    </row>
    <row r="654" spans="1:74" s="10" customFormat="1" ht="15.6" x14ac:dyDescent="0.3">
      <c r="A654" s="16"/>
      <c r="B654" s="34" t="s">
        <v>80</v>
      </c>
      <c r="C654" s="29" t="s">
        <v>528</v>
      </c>
      <c r="D654" s="17"/>
      <c r="E654" s="17"/>
      <c r="F654" s="52"/>
      <c r="G654" s="52"/>
      <c r="H654" s="52">
        <v>2360</v>
      </c>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3">
        <v>2360</v>
      </c>
      <c r="BV654" s="42"/>
    </row>
    <row r="655" spans="1:74" s="10" customFormat="1" ht="15.6" x14ac:dyDescent="0.3">
      <c r="A655" s="16"/>
      <c r="B655" s="34" t="s">
        <v>81</v>
      </c>
      <c r="C655" s="29" t="s">
        <v>528</v>
      </c>
      <c r="D655" s="17"/>
      <c r="E655" s="17"/>
      <c r="F655" s="54"/>
      <c r="G655" s="54"/>
      <c r="H655" s="54">
        <v>100</v>
      </c>
      <c r="I655" s="54"/>
      <c r="J655" s="54"/>
      <c r="K655" s="54"/>
      <c r="L655" s="54"/>
      <c r="M655" s="54"/>
      <c r="N655" s="54"/>
      <c r="O655" s="54"/>
      <c r="P655" s="54"/>
      <c r="Q655" s="54"/>
      <c r="R655" s="54"/>
      <c r="S655" s="54"/>
      <c r="T655" s="54"/>
      <c r="U655" s="54"/>
      <c r="V655" s="54"/>
      <c r="W655" s="54"/>
      <c r="X655" s="54"/>
      <c r="Y655" s="54"/>
      <c r="Z655" s="54"/>
      <c r="AA655" s="54"/>
      <c r="AB655" s="54"/>
      <c r="AC655" s="54"/>
      <c r="AD655" s="54"/>
      <c r="AE655" s="54"/>
      <c r="AF655" s="54"/>
      <c r="AG655" s="54"/>
      <c r="AH655" s="54"/>
      <c r="AI655" s="54"/>
      <c r="AJ655" s="54"/>
      <c r="AK655" s="54"/>
      <c r="AL655" s="54"/>
      <c r="AM655" s="54"/>
      <c r="AN655" s="54"/>
      <c r="AO655" s="54"/>
      <c r="AP655" s="54"/>
      <c r="AQ655" s="54"/>
      <c r="AR655" s="54"/>
      <c r="AS655" s="54"/>
      <c r="AT655" s="54"/>
      <c r="AU655" s="54"/>
      <c r="AV655" s="54"/>
      <c r="AW655" s="54"/>
      <c r="AX655" s="54"/>
      <c r="AY655" s="54"/>
      <c r="AZ655" s="54"/>
      <c r="BA655" s="54"/>
      <c r="BB655" s="54"/>
      <c r="BC655" s="54"/>
      <c r="BD655" s="54"/>
      <c r="BE655" s="54"/>
      <c r="BF655" s="54"/>
      <c r="BG655" s="54"/>
      <c r="BH655" s="54"/>
      <c r="BI655" s="54"/>
      <c r="BJ655" s="54"/>
      <c r="BK655" s="54"/>
      <c r="BL655" s="54"/>
      <c r="BM655" s="54"/>
      <c r="BN655" s="54"/>
      <c r="BO655" s="54"/>
      <c r="BP655" s="54"/>
      <c r="BQ655" s="54"/>
      <c r="BR655" s="54"/>
      <c r="BS655" s="54"/>
      <c r="BT655" s="54"/>
      <c r="BU655" s="55">
        <v>100</v>
      </c>
      <c r="BV655" s="42"/>
    </row>
    <row r="656" spans="1:74" s="10" customFormat="1" ht="156" x14ac:dyDescent="0.3">
      <c r="A656" s="16" t="s">
        <v>417</v>
      </c>
      <c r="B656" s="32" t="s">
        <v>418</v>
      </c>
      <c r="C656" s="17" t="s">
        <v>555</v>
      </c>
      <c r="D656" s="17" t="s">
        <v>419</v>
      </c>
      <c r="E656" s="17" t="s">
        <v>139</v>
      </c>
      <c r="F656" s="52"/>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3"/>
      <c r="BV656" s="42"/>
    </row>
    <row r="657" spans="1:74" s="10" customFormat="1" ht="31.2" x14ac:dyDescent="0.3">
      <c r="A657" s="16"/>
      <c r="B657" s="34" t="s">
        <v>85</v>
      </c>
      <c r="C657" s="29" t="s">
        <v>528</v>
      </c>
      <c r="D657" s="17"/>
      <c r="E657" s="17"/>
      <c r="F657" s="52">
        <v>85768.716109999994</v>
      </c>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3">
        <v>85768.716109999994</v>
      </c>
      <c r="BV657" s="42"/>
    </row>
    <row r="658" spans="1:74" s="10" customFormat="1" ht="31.2" x14ac:dyDescent="0.3">
      <c r="A658" s="16"/>
      <c r="B658" s="34" t="s">
        <v>86</v>
      </c>
      <c r="C658" s="29" t="s">
        <v>528</v>
      </c>
      <c r="D658" s="17"/>
      <c r="E658" s="17"/>
      <c r="F658" s="52">
        <v>84571.846019999997</v>
      </c>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3">
        <v>84571.846019999997</v>
      </c>
      <c r="BV658" s="42"/>
    </row>
    <row r="659" spans="1:74" s="10" customFormat="1" ht="15.6" x14ac:dyDescent="0.3">
      <c r="A659" s="16"/>
      <c r="B659" s="34" t="s">
        <v>81</v>
      </c>
      <c r="C659" s="29" t="s">
        <v>528</v>
      </c>
      <c r="D659" s="17"/>
      <c r="E659" s="17"/>
      <c r="F659" s="54">
        <v>98.604537709920905</v>
      </c>
      <c r="G659" s="54"/>
      <c r="H659" s="54"/>
      <c r="I659" s="54"/>
      <c r="J659" s="54"/>
      <c r="K659" s="54"/>
      <c r="L659" s="54"/>
      <c r="M659" s="54"/>
      <c r="N659" s="54"/>
      <c r="O659" s="54"/>
      <c r="P659" s="54"/>
      <c r="Q659" s="54"/>
      <c r="R659" s="54"/>
      <c r="S659" s="54"/>
      <c r="T659" s="54"/>
      <c r="U659" s="54"/>
      <c r="V659" s="54"/>
      <c r="W659" s="54"/>
      <c r="X659" s="54"/>
      <c r="Y659" s="54"/>
      <c r="Z659" s="54"/>
      <c r="AA659" s="54"/>
      <c r="AB659" s="54"/>
      <c r="AC659" s="54"/>
      <c r="AD659" s="54"/>
      <c r="AE659" s="54"/>
      <c r="AF659" s="54"/>
      <c r="AG659" s="54"/>
      <c r="AH659" s="54"/>
      <c r="AI659" s="54"/>
      <c r="AJ659" s="54"/>
      <c r="AK659" s="54"/>
      <c r="AL659" s="54"/>
      <c r="AM659" s="54"/>
      <c r="AN659" s="54"/>
      <c r="AO659" s="54"/>
      <c r="AP659" s="54"/>
      <c r="AQ659" s="54"/>
      <c r="AR659" s="54"/>
      <c r="AS659" s="54"/>
      <c r="AT659" s="54"/>
      <c r="AU659" s="54"/>
      <c r="AV659" s="54"/>
      <c r="AW659" s="54"/>
      <c r="AX659" s="54"/>
      <c r="AY659" s="54"/>
      <c r="AZ659" s="54"/>
      <c r="BA659" s="54"/>
      <c r="BB659" s="54"/>
      <c r="BC659" s="54"/>
      <c r="BD659" s="54"/>
      <c r="BE659" s="54"/>
      <c r="BF659" s="54"/>
      <c r="BG659" s="54"/>
      <c r="BH659" s="54"/>
      <c r="BI659" s="54"/>
      <c r="BJ659" s="54"/>
      <c r="BK659" s="54"/>
      <c r="BL659" s="54"/>
      <c r="BM659" s="54"/>
      <c r="BN659" s="54"/>
      <c r="BO659" s="54"/>
      <c r="BP659" s="54"/>
      <c r="BQ659" s="54"/>
      <c r="BR659" s="54"/>
      <c r="BS659" s="54"/>
      <c r="BT659" s="54"/>
      <c r="BU659" s="55">
        <v>98.604537709920905</v>
      </c>
      <c r="BV659" s="42"/>
    </row>
    <row r="660" spans="1:74" s="10" customFormat="1" ht="124.8" x14ac:dyDescent="0.3">
      <c r="A660" s="16" t="s">
        <v>420</v>
      </c>
      <c r="B660" s="32" t="s">
        <v>418</v>
      </c>
      <c r="C660" s="17" t="s">
        <v>555</v>
      </c>
      <c r="D660" s="17" t="s">
        <v>421</v>
      </c>
      <c r="E660" s="17" t="s">
        <v>139</v>
      </c>
      <c r="F660" s="52"/>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3"/>
      <c r="BV660" s="42"/>
    </row>
    <row r="661" spans="1:74" s="10" customFormat="1" ht="31.2" x14ac:dyDescent="0.3">
      <c r="A661" s="16"/>
      <c r="B661" s="34" t="s">
        <v>85</v>
      </c>
      <c r="C661" s="29" t="s">
        <v>528</v>
      </c>
      <c r="D661" s="17"/>
      <c r="E661" s="17"/>
      <c r="F661" s="52">
        <v>86247.135999999999</v>
      </c>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3">
        <v>86247.135999999999</v>
      </c>
      <c r="BV661" s="42"/>
    </row>
    <row r="662" spans="1:74" s="10" customFormat="1" ht="31.2" x14ac:dyDescent="0.3">
      <c r="A662" s="16"/>
      <c r="B662" s="34" t="s">
        <v>86</v>
      </c>
      <c r="C662" s="29" t="s">
        <v>528</v>
      </c>
      <c r="D662" s="17"/>
      <c r="E662" s="17"/>
      <c r="F662" s="52">
        <v>80627.965110000005</v>
      </c>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3">
        <v>80627.965110000005</v>
      </c>
      <c r="BV662" s="42"/>
    </row>
    <row r="663" spans="1:74" s="10" customFormat="1" ht="15.6" x14ac:dyDescent="0.3">
      <c r="A663" s="16"/>
      <c r="B663" s="34" t="s">
        <v>81</v>
      </c>
      <c r="C663" s="29" t="s">
        <v>528</v>
      </c>
      <c r="D663" s="17"/>
      <c r="E663" s="17"/>
      <c r="F663" s="54">
        <v>93.484802915658506</v>
      </c>
      <c r="G663" s="54"/>
      <c r="H663" s="54"/>
      <c r="I663" s="54"/>
      <c r="J663" s="54"/>
      <c r="K663" s="54"/>
      <c r="L663" s="54"/>
      <c r="M663" s="54"/>
      <c r="N663" s="54"/>
      <c r="O663" s="54"/>
      <c r="P663" s="54"/>
      <c r="Q663" s="54"/>
      <c r="R663" s="54"/>
      <c r="S663" s="54"/>
      <c r="T663" s="54"/>
      <c r="U663" s="54"/>
      <c r="V663" s="54"/>
      <c r="W663" s="54"/>
      <c r="X663" s="54"/>
      <c r="Y663" s="54"/>
      <c r="Z663" s="54"/>
      <c r="AA663" s="54"/>
      <c r="AB663" s="54"/>
      <c r="AC663" s="54"/>
      <c r="AD663" s="54"/>
      <c r="AE663" s="54"/>
      <c r="AF663" s="54"/>
      <c r="AG663" s="54"/>
      <c r="AH663" s="54"/>
      <c r="AI663" s="54"/>
      <c r="AJ663" s="54"/>
      <c r="AK663" s="54"/>
      <c r="AL663" s="54"/>
      <c r="AM663" s="54"/>
      <c r="AN663" s="54"/>
      <c r="AO663" s="54"/>
      <c r="AP663" s="54"/>
      <c r="AQ663" s="54"/>
      <c r="AR663" s="54"/>
      <c r="AS663" s="54"/>
      <c r="AT663" s="54"/>
      <c r="AU663" s="54"/>
      <c r="AV663" s="54"/>
      <c r="AW663" s="54"/>
      <c r="AX663" s="54"/>
      <c r="AY663" s="54"/>
      <c r="AZ663" s="54"/>
      <c r="BA663" s="54"/>
      <c r="BB663" s="54"/>
      <c r="BC663" s="54"/>
      <c r="BD663" s="54"/>
      <c r="BE663" s="54"/>
      <c r="BF663" s="54"/>
      <c r="BG663" s="54"/>
      <c r="BH663" s="54"/>
      <c r="BI663" s="54"/>
      <c r="BJ663" s="54"/>
      <c r="BK663" s="54"/>
      <c r="BL663" s="54"/>
      <c r="BM663" s="54"/>
      <c r="BN663" s="54"/>
      <c r="BO663" s="54"/>
      <c r="BP663" s="54"/>
      <c r="BQ663" s="54"/>
      <c r="BR663" s="54"/>
      <c r="BS663" s="54"/>
      <c r="BT663" s="54"/>
      <c r="BU663" s="55">
        <v>93.484802915658506</v>
      </c>
      <c r="BV663" s="42"/>
    </row>
    <row r="664" spans="1:74" s="10" customFormat="1" ht="124.8" x14ac:dyDescent="0.3">
      <c r="A664" s="16" t="s">
        <v>422</v>
      </c>
      <c r="B664" s="32" t="s">
        <v>418</v>
      </c>
      <c r="C664" s="17" t="s">
        <v>555</v>
      </c>
      <c r="D664" s="17" t="s">
        <v>423</v>
      </c>
      <c r="E664" s="17" t="s">
        <v>139</v>
      </c>
      <c r="F664" s="52"/>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3"/>
      <c r="BV664" s="42"/>
    </row>
    <row r="665" spans="1:74" s="10" customFormat="1" ht="31.2" x14ac:dyDescent="0.3">
      <c r="A665" s="16"/>
      <c r="B665" s="34" t="s">
        <v>424</v>
      </c>
      <c r="C665" s="29" t="s">
        <v>528</v>
      </c>
      <c r="D665" s="17"/>
      <c r="E665" s="17"/>
      <c r="F665" s="52">
        <v>16411.5422</v>
      </c>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3">
        <v>16411.5422</v>
      </c>
      <c r="BV665" s="42"/>
    </row>
    <row r="666" spans="1:74" s="10" customFormat="1" ht="31.2" x14ac:dyDescent="0.3">
      <c r="A666" s="16"/>
      <c r="B666" s="34" t="s">
        <v>425</v>
      </c>
      <c r="C666" s="29" t="s">
        <v>528</v>
      </c>
      <c r="D666" s="17"/>
      <c r="E666" s="17"/>
      <c r="F666" s="52">
        <v>16411.5422</v>
      </c>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3">
        <v>16411.5422</v>
      </c>
      <c r="BV666" s="42"/>
    </row>
    <row r="667" spans="1:74" s="10" customFormat="1" ht="15.6" x14ac:dyDescent="0.3">
      <c r="A667" s="16"/>
      <c r="B667" s="34" t="s">
        <v>81</v>
      </c>
      <c r="C667" s="29" t="s">
        <v>528</v>
      </c>
      <c r="D667" s="17"/>
      <c r="E667" s="17"/>
      <c r="F667" s="54">
        <v>100</v>
      </c>
      <c r="G667" s="54"/>
      <c r="H667" s="54"/>
      <c r="I667" s="54"/>
      <c r="J667" s="54"/>
      <c r="K667" s="54"/>
      <c r="L667" s="54"/>
      <c r="M667" s="54"/>
      <c r="N667" s="54"/>
      <c r="O667" s="54"/>
      <c r="P667" s="54"/>
      <c r="Q667" s="54"/>
      <c r="R667" s="54"/>
      <c r="S667" s="54"/>
      <c r="T667" s="54"/>
      <c r="U667" s="54"/>
      <c r="V667" s="54"/>
      <c r="W667" s="54"/>
      <c r="X667" s="54"/>
      <c r="Y667" s="54"/>
      <c r="Z667" s="54"/>
      <c r="AA667" s="54"/>
      <c r="AB667" s="54"/>
      <c r="AC667" s="54"/>
      <c r="AD667" s="54"/>
      <c r="AE667" s="54"/>
      <c r="AF667" s="54"/>
      <c r="AG667" s="54"/>
      <c r="AH667" s="54"/>
      <c r="AI667" s="54"/>
      <c r="AJ667" s="54"/>
      <c r="AK667" s="54"/>
      <c r="AL667" s="54"/>
      <c r="AM667" s="54"/>
      <c r="AN667" s="54"/>
      <c r="AO667" s="54"/>
      <c r="AP667" s="54"/>
      <c r="AQ667" s="54"/>
      <c r="AR667" s="54"/>
      <c r="AS667" s="54"/>
      <c r="AT667" s="54"/>
      <c r="AU667" s="54"/>
      <c r="AV667" s="54"/>
      <c r="AW667" s="54"/>
      <c r="AX667" s="54"/>
      <c r="AY667" s="54"/>
      <c r="AZ667" s="54"/>
      <c r="BA667" s="54"/>
      <c r="BB667" s="54"/>
      <c r="BC667" s="54"/>
      <c r="BD667" s="54"/>
      <c r="BE667" s="54"/>
      <c r="BF667" s="54"/>
      <c r="BG667" s="54"/>
      <c r="BH667" s="54"/>
      <c r="BI667" s="54"/>
      <c r="BJ667" s="54"/>
      <c r="BK667" s="54"/>
      <c r="BL667" s="54"/>
      <c r="BM667" s="54"/>
      <c r="BN667" s="54"/>
      <c r="BO667" s="54"/>
      <c r="BP667" s="54"/>
      <c r="BQ667" s="54"/>
      <c r="BR667" s="54"/>
      <c r="BS667" s="54"/>
      <c r="BT667" s="54"/>
      <c r="BU667" s="55">
        <v>100</v>
      </c>
      <c r="BV667" s="42"/>
    </row>
    <row r="668" spans="1:74" s="10" customFormat="1" ht="140.4" x14ac:dyDescent="0.3">
      <c r="A668" s="16" t="s">
        <v>426</v>
      </c>
      <c r="B668" s="32" t="s">
        <v>418</v>
      </c>
      <c r="C668" s="17" t="s">
        <v>555</v>
      </c>
      <c r="D668" s="17" t="s">
        <v>427</v>
      </c>
      <c r="E668" s="17" t="s">
        <v>139</v>
      </c>
      <c r="F668" s="52"/>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3"/>
      <c r="BV668" s="42"/>
    </row>
    <row r="669" spans="1:74" s="10" customFormat="1" ht="31.2" x14ac:dyDescent="0.3">
      <c r="A669" s="16"/>
      <c r="B669" s="34" t="s">
        <v>85</v>
      </c>
      <c r="C669" s="29" t="s">
        <v>528</v>
      </c>
      <c r="D669" s="17"/>
      <c r="E669" s="17"/>
      <c r="F669" s="52">
        <v>27427.774000000001</v>
      </c>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3">
        <v>27427.774000000001</v>
      </c>
      <c r="BV669" s="42"/>
    </row>
    <row r="670" spans="1:74" s="10" customFormat="1" ht="31.2" x14ac:dyDescent="0.3">
      <c r="A670" s="16"/>
      <c r="B670" s="34" t="s">
        <v>86</v>
      </c>
      <c r="C670" s="29" t="s">
        <v>528</v>
      </c>
      <c r="D670" s="17"/>
      <c r="E670" s="17"/>
      <c r="F670" s="52">
        <v>27427.774000000001</v>
      </c>
      <c r="G670" s="52"/>
      <c r="H670" s="52"/>
      <c r="I670" s="52"/>
      <c r="J670" s="52"/>
      <c r="K670" s="52"/>
      <c r="L670" s="52"/>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c r="AW670" s="52"/>
      <c r="AX670" s="52"/>
      <c r="AY670" s="52"/>
      <c r="AZ670" s="52"/>
      <c r="BA670" s="52"/>
      <c r="BB670" s="52"/>
      <c r="BC670" s="52"/>
      <c r="BD670" s="52"/>
      <c r="BE670" s="52"/>
      <c r="BF670" s="52"/>
      <c r="BG670" s="52"/>
      <c r="BH670" s="52"/>
      <c r="BI670" s="52"/>
      <c r="BJ670" s="52"/>
      <c r="BK670" s="52"/>
      <c r="BL670" s="52"/>
      <c r="BM670" s="52"/>
      <c r="BN670" s="52"/>
      <c r="BO670" s="52"/>
      <c r="BP670" s="52"/>
      <c r="BQ670" s="52"/>
      <c r="BR670" s="52"/>
      <c r="BS670" s="52"/>
      <c r="BT670" s="52"/>
      <c r="BU670" s="53">
        <v>27427.774000000001</v>
      </c>
      <c r="BV670" s="42"/>
    </row>
    <row r="671" spans="1:74" s="10" customFormat="1" ht="15.6" x14ac:dyDescent="0.3">
      <c r="A671" s="16"/>
      <c r="B671" s="34" t="s">
        <v>81</v>
      </c>
      <c r="C671" s="29" t="s">
        <v>528</v>
      </c>
      <c r="D671" s="17"/>
      <c r="E671" s="17"/>
      <c r="F671" s="54">
        <v>100</v>
      </c>
      <c r="G671" s="54"/>
      <c r="H671" s="54"/>
      <c r="I671" s="54"/>
      <c r="J671" s="54"/>
      <c r="K671" s="54"/>
      <c r="L671" s="54"/>
      <c r="M671" s="54"/>
      <c r="N671" s="54"/>
      <c r="O671" s="54"/>
      <c r="P671" s="54"/>
      <c r="Q671" s="54"/>
      <c r="R671" s="54"/>
      <c r="S671" s="54"/>
      <c r="T671" s="54"/>
      <c r="U671" s="54"/>
      <c r="V671" s="54"/>
      <c r="W671" s="54"/>
      <c r="X671" s="54"/>
      <c r="Y671" s="54"/>
      <c r="Z671" s="54"/>
      <c r="AA671" s="54"/>
      <c r="AB671" s="54"/>
      <c r="AC671" s="54"/>
      <c r="AD671" s="54"/>
      <c r="AE671" s="54"/>
      <c r="AF671" s="54"/>
      <c r="AG671" s="54"/>
      <c r="AH671" s="54"/>
      <c r="AI671" s="54"/>
      <c r="AJ671" s="54"/>
      <c r="AK671" s="54"/>
      <c r="AL671" s="54"/>
      <c r="AM671" s="54"/>
      <c r="AN671" s="54"/>
      <c r="AO671" s="54"/>
      <c r="AP671" s="54"/>
      <c r="AQ671" s="54"/>
      <c r="AR671" s="54"/>
      <c r="AS671" s="54"/>
      <c r="AT671" s="54"/>
      <c r="AU671" s="54"/>
      <c r="AV671" s="54"/>
      <c r="AW671" s="54"/>
      <c r="AX671" s="54"/>
      <c r="AY671" s="54"/>
      <c r="AZ671" s="54"/>
      <c r="BA671" s="54"/>
      <c r="BB671" s="54"/>
      <c r="BC671" s="54"/>
      <c r="BD671" s="54"/>
      <c r="BE671" s="54"/>
      <c r="BF671" s="54"/>
      <c r="BG671" s="54"/>
      <c r="BH671" s="54"/>
      <c r="BI671" s="54"/>
      <c r="BJ671" s="54"/>
      <c r="BK671" s="54"/>
      <c r="BL671" s="54"/>
      <c r="BM671" s="54"/>
      <c r="BN671" s="54"/>
      <c r="BO671" s="54"/>
      <c r="BP671" s="54"/>
      <c r="BQ671" s="54"/>
      <c r="BR671" s="54"/>
      <c r="BS671" s="54"/>
      <c r="BT671" s="54"/>
      <c r="BU671" s="55">
        <v>100</v>
      </c>
      <c r="BV671" s="42"/>
    </row>
    <row r="672" spans="1:74" s="10" customFormat="1" ht="124.8" x14ac:dyDescent="0.3">
      <c r="A672" s="16" t="s">
        <v>428</v>
      </c>
      <c r="B672" s="32" t="s">
        <v>418</v>
      </c>
      <c r="C672" s="17" t="s">
        <v>555</v>
      </c>
      <c r="D672" s="17" t="s">
        <v>429</v>
      </c>
      <c r="E672" s="17" t="s">
        <v>139</v>
      </c>
      <c r="F672" s="52"/>
      <c r="G672" s="52"/>
      <c r="H672" s="52"/>
      <c r="I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c r="AW672" s="52"/>
      <c r="AX672" s="52"/>
      <c r="AY672" s="52"/>
      <c r="AZ672" s="52"/>
      <c r="BA672" s="52"/>
      <c r="BB672" s="52"/>
      <c r="BC672" s="52"/>
      <c r="BD672" s="52"/>
      <c r="BE672" s="52"/>
      <c r="BF672" s="52"/>
      <c r="BG672" s="52"/>
      <c r="BH672" s="52"/>
      <c r="BI672" s="52"/>
      <c r="BJ672" s="52"/>
      <c r="BK672" s="52"/>
      <c r="BL672" s="52"/>
      <c r="BM672" s="52"/>
      <c r="BN672" s="52"/>
      <c r="BO672" s="52"/>
      <c r="BP672" s="52"/>
      <c r="BQ672" s="52"/>
      <c r="BR672" s="52"/>
      <c r="BS672" s="52"/>
      <c r="BT672" s="52"/>
      <c r="BU672" s="53"/>
      <c r="BV672" s="42"/>
    </row>
    <row r="673" spans="1:74" s="10" customFormat="1" ht="31.2" x14ac:dyDescent="0.3">
      <c r="A673" s="16"/>
      <c r="B673" s="34" t="s">
        <v>85</v>
      </c>
      <c r="C673" s="29" t="s">
        <v>528</v>
      </c>
      <c r="D673" s="17"/>
      <c r="E673" s="17"/>
      <c r="F673" s="52">
        <v>30487.915000000001</v>
      </c>
      <c r="G673" s="52"/>
      <c r="H673" s="52"/>
      <c r="I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c r="AW673" s="52"/>
      <c r="AX673" s="52"/>
      <c r="AY673" s="52"/>
      <c r="AZ673" s="52"/>
      <c r="BA673" s="52"/>
      <c r="BB673" s="52"/>
      <c r="BC673" s="52"/>
      <c r="BD673" s="52"/>
      <c r="BE673" s="52"/>
      <c r="BF673" s="52"/>
      <c r="BG673" s="52"/>
      <c r="BH673" s="52"/>
      <c r="BI673" s="52"/>
      <c r="BJ673" s="52"/>
      <c r="BK673" s="52"/>
      <c r="BL673" s="52"/>
      <c r="BM673" s="52"/>
      <c r="BN673" s="52"/>
      <c r="BO673" s="52"/>
      <c r="BP673" s="52"/>
      <c r="BQ673" s="52"/>
      <c r="BR673" s="52"/>
      <c r="BS673" s="52"/>
      <c r="BT673" s="52"/>
      <c r="BU673" s="53">
        <v>30487.915000000001</v>
      </c>
      <c r="BV673" s="42"/>
    </row>
    <row r="674" spans="1:74" s="10" customFormat="1" ht="31.2" x14ac:dyDescent="0.3">
      <c r="A674" s="16"/>
      <c r="B674" s="34" t="s">
        <v>86</v>
      </c>
      <c r="C674" s="29" t="s">
        <v>528</v>
      </c>
      <c r="D674" s="17"/>
      <c r="E674" s="17"/>
      <c r="F674" s="52">
        <v>30487.915000000001</v>
      </c>
      <c r="G674" s="52"/>
      <c r="H674" s="52"/>
      <c r="I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c r="AW674" s="52"/>
      <c r="AX674" s="52"/>
      <c r="AY674" s="52"/>
      <c r="AZ674" s="52"/>
      <c r="BA674" s="52"/>
      <c r="BB674" s="52"/>
      <c r="BC674" s="52"/>
      <c r="BD674" s="52"/>
      <c r="BE674" s="52"/>
      <c r="BF674" s="52"/>
      <c r="BG674" s="52"/>
      <c r="BH674" s="52"/>
      <c r="BI674" s="52"/>
      <c r="BJ674" s="52"/>
      <c r="BK674" s="52"/>
      <c r="BL674" s="52"/>
      <c r="BM674" s="52"/>
      <c r="BN674" s="52"/>
      <c r="BO674" s="52"/>
      <c r="BP674" s="52"/>
      <c r="BQ674" s="52"/>
      <c r="BR674" s="52"/>
      <c r="BS674" s="52"/>
      <c r="BT674" s="52"/>
      <c r="BU674" s="53">
        <v>30487.915000000001</v>
      </c>
      <c r="BV674" s="42"/>
    </row>
    <row r="675" spans="1:74" s="10" customFormat="1" ht="15.6" x14ac:dyDescent="0.3">
      <c r="A675" s="16"/>
      <c r="B675" s="34" t="s">
        <v>81</v>
      </c>
      <c r="C675" s="29" t="s">
        <v>528</v>
      </c>
      <c r="D675" s="17"/>
      <c r="E675" s="17"/>
      <c r="F675" s="54">
        <v>100</v>
      </c>
      <c r="G675" s="54"/>
      <c r="H675" s="54"/>
      <c r="I675" s="54"/>
      <c r="J675" s="54"/>
      <c r="K675" s="54"/>
      <c r="L675" s="54"/>
      <c r="M675" s="54"/>
      <c r="N675" s="54"/>
      <c r="O675" s="54"/>
      <c r="P675" s="54"/>
      <c r="Q675" s="54"/>
      <c r="R675" s="54"/>
      <c r="S675" s="54"/>
      <c r="T675" s="54"/>
      <c r="U675" s="54"/>
      <c r="V675" s="54"/>
      <c r="W675" s="54"/>
      <c r="X675" s="54"/>
      <c r="Y675" s="54"/>
      <c r="Z675" s="54"/>
      <c r="AA675" s="54"/>
      <c r="AB675" s="54"/>
      <c r="AC675" s="54"/>
      <c r="AD675" s="54"/>
      <c r="AE675" s="54"/>
      <c r="AF675" s="54"/>
      <c r="AG675" s="54"/>
      <c r="AH675" s="54"/>
      <c r="AI675" s="54"/>
      <c r="AJ675" s="54"/>
      <c r="AK675" s="54"/>
      <c r="AL675" s="54"/>
      <c r="AM675" s="54"/>
      <c r="AN675" s="54"/>
      <c r="AO675" s="54"/>
      <c r="AP675" s="54"/>
      <c r="AQ675" s="54"/>
      <c r="AR675" s="54"/>
      <c r="AS675" s="54"/>
      <c r="AT675" s="54"/>
      <c r="AU675" s="54"/>
      <c r="AV675" s="54"/>
      <c r="AW675" s="54"/>
      <c r="AX675" s="54"/>
      <c r="AY675" s="54"/>
      <c r="AZ675" s="54"/>
      <c r="BA675" s="54"/>
      <c r="BB675" s="54"/>
      <c r="BC675" s="54"/>
      <c r="BD675" s="54"/>
      <c r="BE675" s="54"/>
      <c r="BF675" s="54"/>
      <c r="BG675" s="54"/>
      <c r="BH675" s="54"/>
      <c r="BI675" s="54"/>
      <c r="BJ675" s="54"/>
      <c r="BK675" s="54"/>
      <c r="BL675" s="54"/>
      <c r="BM675" s="54"/>
      <c r="BN675" s="54"/>
      <c r="BO675" s="54"/>
      <c r="BP675" s="54"/>
      <c r="BQ675" s="54"/>
      <c r="BR675" s="54"/>
      <c r="BS675" s="54"/>
      <c r="BT675" s="54"/>
      <c r="BU675" s="55">
        <v>100</v>
      </c>
      <c r="BV675" s="42"/>
    </row>
    <row r="676" spans="1:74" s="10" customFormat="1" ht="124.8" x14ac:dyDescent="0.3">
      <c r="A676" s="16" t="s">
        <v>430</v>
      </c>
      <c r="B676" s="32" t="s">
        <v>418</v>
      </c>
      <c r="C676" s="17" t="s">
        <v>555</v>
      </c>
      <c r="D676" s="17" t="s">
        <v>431</v>
      </c>
      <c r="E676" s="17" t="s">
        <v>139</v>
      </c>
      <c r="F676" s="52"/>
      <c r="G676" s="52"/>
      <c r="H676" s="52"/>
      <c r="I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c r="AW676" s="52"/>
      <c r="AX676" s="52"/>
      <c r="AY676" s="52"/>
      <c r="AZ676" s="52"/>
      <c r="BA676" s="52"/>
      <c r="BB676" s="52"/>
      <c r="BC676" s="52"/>
      <c r="BD676" s="52"/>
      <c r="BE676" s="52"/>
      <c r="BF676" s="52"/>
      <c r="BG676" s="52"/>
      <c r="BH676" s="52"/>
      <c r="BI676" s="52"/>
      <c r="BJ676" s="52"/>
      <c r="BK676" s="52"/>
      <c r="BL676" s="52"/>
      <c r="BM676" s="52"/>
      <c r="BN676" s="52"/>
      <c r="BO676" s="52"/>
      <c r="BP676" s="52"/>
      <c r="BQ676" s="52"/>
      <c r="BR676" s="52"/>
      <c r="BS676" s="52"/>
      <c r="BT676" s="52"/>
      <c r="BU676" s="53"/>
      <c r="BV676" s="42"/>
    </row>
    <row r="677" spans="1:74" s="10" customFormat="1" ht="31.2" x14ac:dyDescent="0.3">
      <c r="A677" s="16"/>
      <c r="B677" s="34" t="s">
        <v>85</v>
      </c>
      <c r="C677" s="29" t="s">
        <v>528</v>
      </c>
      <c r="D677" s="17"/>
      <c r="E677" s="17"/>
      <c r="F677" s="52"/>
      <c r="G677" s="52">
        <v>1296</v>
      </c>
      <c r="H677" s="52"/>
      <c r="I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c r="AW677" s="52"/>
      <c r="AX677" s="52"/>
      <c r="AY677" s="52"/>
      <c r="AZ677" s="52"/>
      <c r="BA677" s="52"/>
      <c r="BB677" s="52"/>
      <c r="BC677" s="52"/>
      <c r="BD677" s="52"/>
      <c r="BE677" s="52"/>
      <c r="BF677" s="52"/>
      <c r="BG677" s="52"/>
      <c r="BH677" s="52"/>
      <c r="BI677" s="52"/>
      <c r="BJ677" s="52"/>
      <c r="BK677" s="52"/>
      <c r="BL677" s="52"/>
      <c r="BM677" s="52"/>
      <c r="BN677" s="52"/>
      <c r="BO677" s="52"/>
      <c r="BP677" s="52"/>
      <c r="BQ677" s="52"/>
      <c r="BR677" s="52"/>
      <c r="BS677" s="52"/>
      <c r="BT677" s="52"/>
      <c r="BU677" s="53">
        <v>1296</v>
      </c>
      <c r="BV677" s="42"/>
    </row>
    <row r="678" spans="1:74" s="10" customFormat="1" ht="31.2" x14ac:dyDescent="0.3">
      <c r="A678" s="16"/>
      <c r="B678" s="34" t="s">
        <v>86</v>
      </c>
      <c r="C678" s="29" t="s">
        <v>528</v>
      </c>
      <c r="D678" s="17"/>
      <c r="E678" s="17"/>
      <c r="F678" s="52"/>
      <c r="G678" s="52">
        <v>1296</v>
      </c>
      <c r="H678" s="52"/>
      <c r="I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c r="AW678" s="52"/>
      <c r="AX678" s="52"/>
      <c r="AY678" s="52"/>
      <c r="AZ678" s="52"/>
      <c r="BA678" s="52"/>
      <c r="BB678" s="52"/>
      <c r="BC678" s="52"/>
      <c r="BD678" s="52"/>
      <c r="BE678" s="52"/>
      <c r="BF678" s="52"/>
      <c r="BG678" s="52"/>
      <c r="BH678" s="52"/>
      <c r="BI678" s="52"/>
      <c r="BJ678" s="52"/>
      <c r="BK678" s="52"/>
      <c r="BL678" s="52"/>
      <c r="BM678" s="52"/>
      <c r="BN678" s="52"/>
      <c r="BO678" s="52"/>
      <c r="BP678" s="52"/>
      <c r="BQ678" s="52"/>
      <c r="BR678" s="52"/>
      <c r="BS678" s="52"/>
      <c r="BT678" s="52"/>
      <c r="BU678" s="53">
        <v>1296</v>
      </c>
      <c r="BV678" s="42"/>
    </row>
    <row r="679" spans="1:74" s="10" customFormat="1" ht="15.6" x14ac:dyDescent="0.3">
      <c r="A679" s="16"/>
      <c r="B679" s="34" t="s">
        <v>81</v>
      </c>
      <c r="C679" s="29" t="s">
        <v>528</v>
      </c>
      <c r="D679" s="17"/>
      <c r="E679" s="17"/>
      <c r="F679" s="54"/>
      <c r="G679" s="54">
        <v>100</v>
      </c>
      <c r="H679" s="54"/>
      <c r="I679" s="54"/>
      <c r="J679" s="54"/>
      <c r="K679" s="54"/>
      <c r="L679" s="54"/>
      <c r="M679" s="54"/>
      <c r="N679" s="54"/>
      <c r="O679" s="54"/>
      <c r="P679" s="54"/>
      <c r="Q679" s="54"/>
      <c r="R679" s="54"/>
      <c r="S679" s="54"/>
      <c r="T679" s="54"/>
      <c r="U679" s="54"/>
      <c r="V679" s="54"/>
      <c r="W679" s="54"/>
      <c r="X679" s="54"/>
      <c r="Y679" s="54"/>
      <c r="Z679" s="54"/>
      <c r="AA679" s="54"/>
      <c r="AB679" s="54"/>
      <c r="AC679" s="54"/>
      <c r="AD679" s="54"/>
      <c r="AE679" s="54"/>
      <c r="AF679" s="54"/>
      <c r="AG679" s="54"/>
      <c r="AH679" s="54"/>
      <c r="AI679" s="54"/>
      <c r="AJ679" s="54"/>
      <c r="AK679" s="54"/>
      <c r="AL679" s="54"/>
      <c r="AM679" s="54"/>
      <c r="AN679" s="54"/>
      <c r="AO679" s="54"/>
      <c r="AP679" s="54"/>
      <c r="AQ679" s="54"/>
      <c r="AR679" s="54"/>
      <c r="AS679" s="54"/>
      <c r="AT679" s="54"/>
      <c r="AU679" s="54"/>
      <c r="AV679" s="54"/>
      <c r="AW679" s="54"/>
      <c r="AX679" s="54"/>
      <c r="AY679" s="54"/>
      <c r="AZ679" s="54"/>
      <c r="BA679" s="54"/>
      <c r="BB679" s="54"/>
      <c r="BC679" s="54"/>
      <c r="BD679" s="54"/>
      <c r="BE679" s="54"/>
      <c r="BF679" s="54"/>
      <c r="BG679" s="54"/>
      <c r="BH679" s="54"/>
      <c r="BI679" s="54"/>
      <c r="BJ679" s="54"/>
      <c r="BK679" s="54"/>
      <c r="BL679" s="54"/>
      <c r="BM679" s="54"/>
      <c r="BN679" s="54"/>
      <c r="BO679" s="54"/>
      <c r="BP679" s="54"/>
      <c r="BQ679" s="54"/>
      <c r="BR679" s="54"/>
      <c r="BS679" s="54"/>
      <c r="BT679" s="54"/>
      <c r="BU679" s="55">
        <v>100</v>
      </c>
      <c r="BV679" s="42"/>
    </row>
    <row r="680" spans="1:74" s="10" customFormat="1" ht="124.8" x14ac:dyDescent="0.3">
      <c r="A680" s="16" t="s">
        <v>432</v>
      </c>
      <c r="B680" s="32" t="s">
        <v>418</v>
      </c>
      <c r="C680" s="17" t="s">
        <v>555</v>
      </c>
      <c r="D680" s="17" t="s">
        <v>433</v>
      </c>
      <c r="E680" s="17" t="s">
        <v>139</v>
      </c>
      <c r="F680" s="52"/>
      <c r="G680" s="52"/>
      <c r="H680" s="52"/>
      <c r="I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c r="AW680" s="52"/>
      <c r="AX680" s="52"/>
      <c r="AY680" s="52"/>
      <c r="AZ680" s="52"/>
      <c r="BA680" s="52"/>
      <c r="BB680" s="52"/>
      <c r="BC680" s="52"/>
      <c r="BD680" s="52"/>
      <c r="BE680" s="52"/>
      <c r="BF680" s="52"/>
      <c r="BG680" s="52"/>
      <c r="BH680" s="52"/>
      <c r="BI680" s="52"/>
      <c r="BJ680" s="52"/>
      <c r="BK680" s="52"/>
      <c r="BL680" s="52"/>
      <c r="BM680" s="52"/>
      <c r="BN680" s="52"/>
      <c r="BO680" s="52"/>
      <c r="BP680" s="52"/>
      <c r="BQ680" s="52"/>
      <c r="BR680" s="52"/>
      <c r="BS680" s="52"/>
      <c r="BT680" s="52"/>
      <c r="BU680" s="53"/>
      <c r="BV680" s="42"/>
    </row>
    <row r="681" spans="1:74" s="10" customFormat="1" ht="31.2" x14ac:dyDescent="0.3">
      <c r="A681" s="16"/>
      <c r="B681" s="34" t="s">
        <v>85</v>
      </c>
      <c r="C681" s="29" t="s">
        <v>528</v>
      </c>
      <c r="D681" s="17"/>
      <c r="E681" s="17"/>
      <c r="F681" s="52"/>
      <c r="G681" s="52">
        <v>2293.1329500000002</v>
      </c>
      <c r="H681" s="52"/>
      <c r="I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c r="AW681" s="52"/>
      <c r="AX681" s="52"/>
      <c r="AY681" s="52"/>
      <c r="AZ681" s="52"/>
      <c r="BA681" s="52"/>
      <c r="BB681" s="52"/>
      <c r="BC681" s="52"/>
      <c r="BD681" s="52"/>
      <c r="BE681" s="52"/>
      <c r="BF681" s="52"/>
      <c r="BG681" s="52"/>
      <c r="BH681" s="52"/>
      <c r="BI681" s="52"/>
      <c r="BJ681" s="52"/>
      <c r="BK681" s="52"/>
      <c r="BL681" s="52"/>
      <c r="BM681" s="52"/>
      <c r="BN681" s="52"/>
      <c r="BO681" s="52"/>
      <c r="BP681" s="52"/>
      <c r="BQ681" s="52"/>
      <c r="BR681" s="52"/>
      <c r="BS681" s="52"/>
      <c r="BT681" s="52"/>
      <c r="BU681" s="53">
        <v>2293.1329500000002</v>
      </c>
      <c r="BV681" s="42"/>
    </row>
    <row r="682" spans="1:74" s="10" customFormat="1" ht="31.2" x14ac:dyDescent="0.3">
      <c r="A682" s="16"/>
      <c r="B682" s="34" t="s">
        <v>86</v>
      </c>
      <c r="C682" s="29" t="s">
        <v>528</v>
      </c>
      <c r="D682" s="17"/>
      <c r="E682" s="17"/>
      <c r="F682" s="52"/>
      <c r="G682" s="52">
        <v>2293.1329500000002</v>
      </c>
      <c r="H682" s="52"/>
      <c r="I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c r="AW682" s="52"/>
      <c r="AX682" s="52"/>
      <c r="AY682" s="52"/>
      <c r="AZ682" s="52"/>
      <c r="BA682" s="52"/>
      <c r="BB682" s="52"/>
      <c r="BC682" s="52"/>
      <c r="BD682" s="52"/>
      <c r="BE682" s="52"/>
      <c r="BF682" s="52"/>
      <c r="BG682" s="52"/>
      <c r="BH682" s="52"/>
      <c r="BI682" s="52"/>
      <c r="BJ682" s="52"/>
      <c r="BK682" s="52"/>
      <c r="BL682" s="52"/>
      <c r="BM682" s="52"/>
      <c r="BN682" s="52"/>
      <c r="BO682" s="52"/>
      <c r="BP682" s="52"/>
      <c r="BQ682" s="52"/>
      <c r="BR682" s="52"/>
      <c r="BS682" s="52"/>
      <c r="BT682" s="52"/>
      <c r="BU682" s="53">
        <v>2293.1329500000002</v>
      </c>
      <c r="BV682" s="42"/>
    </row>
    <row r="683" spans="1:74" s="10" customFormat="1" ht="15.6" x14ac:dyDescent="0.3">
      <c r="A683" s="16"/>
      <c r="B683" s="34" t="s">
        <v>81</v>
      </c>
      <c r="C683" s="29" t="s">
        <v>528</v>
      </c>
      <c r="D683" s="17"/>
      <c r="E683" s="17"/>
      <c r="F683" s="54"/>
      <c r="G683" s="54">
        <v>100</v>
      </c>
      <c r="H683" s="54"/>
      <c r="I683" s="54"/>
      <c r="J683" s="54"/>
      <c r="K683" s="54"/>
      <c r="L683" s="54"/>
      <c r="M683" s="54"/>
      <c r="N683" s="54"/>
      <c r="O683" s="54"/>
      <c r="P683" s="54"/>
      <c r="Q683" s="54"/>
      <c r="R683" s="54"/>
      <c r="S683" s="54"/>
      <c r="T683" s="54"/>
      <c r="U683" s="54"/>
      <c r="V683" s="54"/>
      <c r="W683" s="54"/>
      <c r="X683" s="54"/>
      <c r="Y683" s="54"/>
      <c r="Z683" s="54"/>
      <c r="AA683" s="54"/>
      <c r="AB683" s="54"/>
      <c r="AC683" s="54"/>
      <c r="AD683" s="54"/>
      <c r="AE683" s="54"/>
      <c r="AF683" s="54"/>
      <c r="AG683" s="54"/>
      <c r="AH683" s="54"/>
      <c r="AI683" s="54"/>
      <c r="AJ683" s="54"/>
      <c r="AK683" s="54"/>
      <c r="AL683" s="54"/>
      <c r="AM683" s="54"/>
      <c r="AN683" s="54"/>
      <c r="AO683" s="54"/>
      <c r="AP683" s="54"/>
      <c r="AQ683" s="54"/>
      <c r="AR683" s="54"/>
      <c r="AS683" s="54"/>
      <c r="AT683" s="54"/>
      <c r="AU683" s="54"/>
      <c r="AV683" s="54"/>
      <c r="AW683" s="54"/>
      <c r="AX683" s="54"/>
      <c r="AY683" s="54"/>
      <c r="AZ683" s="54"/>
      <c r="BA683" s="54"/>
      <c r="BB683" s="54"/>
      <c r="BC683" s="54"/>
      <c r="BD683" s="54"/>
      <c r="BE683" s="54"/>
      <c r="BF683" s="54"/>
      <c r="BG683" s="54"/>
      <c r="BH683" s="54"/>
      <c r="BI683" s="54"/>
      <c r="BJ683" s="54"/>
      <c r="BK683" s="54"/>
      <c r="BL683" s="54"/>
      <c r="BM683" s="54"/>
      <c r="BN683" s="54"/>
      <c r="BO683" s="54"/>
      <c r="BP683" s="54"/>
      <c r="BQ683" s="54"/>
      <c r="BR683" s="54"/>
      <c r="BS683" s="54"/>
      <c r="BT683" s="54"/>
      <c r="BU683" s="55">
        <v>100</v>
      </c>
      <c r="BV683" s="42"/>
    </row>
    <row r="684" spans="1:74" s="10" customFormat="1" ht="140.4" x14ac:dyDescent="0.3">
      <c r="A684" s="16" t="s">
        <v>434</v>
      </c>
      <c r="B684" s="32" t="s">
        <v>418</v>
      </c>
      <c r="C684" s="17" t="s">
        <v>555</v>
      </c>
      <c r="D684" s="17" t="s">
        <v>435</v>
      </c>
      <c r="E684" s="17" t="s">
        <v>139</v>
      </c>
      <c r="F684" s="52"/>
      <c r="G684" s="52"/>
      <c r="H684" s="52"/>
      <c r="I684" s="52"/>
      <c r="J684" s="52"/>
      <c r="K684" s="52"/>
      <c r="L684" s="52"/>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c r="AW684" s="52"/>
      <c r="AX684" s="52"/>
      <c r="AY684" s="52"/>
      <c r="AZ684" s="52"/>
      <c r="BA684" s="52"/>
      <c r="BB684" s="52"/>
      <c r="BC684" s="52"/>
      <c r="BD684" s="52"/>
      <c r="BE684" s="52"/>
      <c r="BF684" s="52"/>
      <c r="BG684" s="52"/>
      <c r="BH684" s="52"/>
      <c r="BI684" s="52"/>
      <c r="BJ684" s="52"/>
      <c r="BK684" s="52"/>
      <c r="BL684" s="52"/>
      <c r="BM684" s="52"/>
      <c r="BN684" s="52"/>
      <c r="BO684" s="52"/>
      <c r="BP684" s="52"/>
      <c r="BQ684" s="52"/>
      <c r="BR684" s="52"/>
      <c r="BS684" s="52"/>
      <c r="BT684" s="52"/>
      <c r="BU684" s="53"/>
      <c r="BV684" s="42"/>
    </row>
    <row r="685" spans="1:74" s="10" customFormat="1" ht="31.2" x14ac:dyDescent="0.3">
      <c r="A685" s="16"/>
      <c r="B685" s="34" t="s">
        <v>85</v>
      </c>
      <c r="C685" s="29" t="s">
        <v>556</v>
      </c>
      <c r="D685" s="17"/>
      <c r="E685" s="17"/>
      <c r="F685" s="52"/>
      <c r="G685" s="52"/>
      <c r="H685" s="52"/>
      <c r="I685" s="52"/>
      <c r="J685" s="52"/>
      <c r="K685" s="52"/>
      <c r="L685" s="52"/>
      <c r="M685" s="52"/>
      <c r="N685" s="52"/>
      <c r="O685" s="52"/>
      <c r="P685" s="52"/>
      <c r="Q685" s="52"/>
      <c r="R685" s="52"/>
      <c r="S685" s="52"/>
      <c r="T685" s="52"/>
      <c r="U685" s="52">
        <v>625.66200000000003</v>
      </c>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c r="AW685" s="52"/>
      <c r="AX685" s="52"/>
      <c r="AY685" s="52"/>
      <c r="AZ685" s="52"/>
      <c r="BA685" s="52"/>
      <c r="BB685" s="52"/>
      <c r="BC685" s="52"/>
      <c r="BD685" s="52"/>
      <c r="BE685" s="52"/>
      <c r="BF685" s="52"/>
      <c r="BG685" s="52"/>
      <c r="BH685" s="52"/>
      <c r="BI685" s="52"/>
      <c r="BJ685" s="52"/>
      <c r="BK685" s="52"/>
      <c r="BL685" s="52"/>
      <c r="BM685" s="52"/>
      <c r="BN685" s="52"/>
      <c r="BO685" s="52"/>
      <c r="BP685" s="52"/>
      <c r="BQ685" s="52"/>
      <c r="BR685" s="52"/>
      <c r="BS685" s="52"/>
      <c r="BT685" s="52"/>
      <c r="BU685" s="53">
        <v>625.66200000000003</v>
      </c>
      <c r="BV685" s="42"/>
    </row>
    <row r="686" spans="1:74" s="10" customFormat="1" ht="31.2" x14ac:dyDescent="0.3">
      <c r="A686" s="16"/>
      <c r="B686" s="34" t="s">
        <v>86</v>
      </c>
      <c r="C686" s="29" t="s">
        <v>556</v>
      </c>
      <c r="D686" s="17"/>
      <c r="E686" s="17"/>
      <c r="F686" s="52"/>
      <c r="G686" s="52"/>
      <c r="H686" s="52"/>
      <c r="I686" s="52"/>
      <c r="J686" s="52"/>
      <c r="K686" s="52"/>
      <c r="L686" s="52"/>
      <c r="M686" s="52"/>
      <c r="N686" s="52"/>
      <c r="O686" s="52"/>
      <c r="P686" s="52"/>
      <c r="Q686" s="52"/>
      <c r="R686" s="52"/>
      <c r="S686" s="52"/>
      <c r="T686" s="52"/>
      <c r="U686" s="52">
        <v>625.66200000000003</v>
      </c>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c r="AW686" s="52"/>
      <c r="AX686" s="52"/>
      <c r="AY686" s="52"/>
      <c r="AZ686" s="52"/>
      <c r="BA686" s="52"/>
      <c r="BB686" s="52"/>
      <c r="BC686" s="52"/>
      <c r="BD686" s="52"/>
      <c r="BE686" s="52"/>
      <c r="BF686" s="52"/>
      <c r="BG686" s="52"/>
      <c r="BH686" s="52"/>
      <c r="BI686" s="52"/>
      <c r="BJ686" s="52"/>
      <c r="BK686" s="52"/>
      <c r="BL686" s="52"/>
      <c r="BM686" s="52"/>
      <c r="BN686" s="52"/>
      <c r="BO686" s="52"/>
      <c r="BP686" s="52"/>
      <c r="BQ686" s="52"/>
      <c r="BR686" s="52"/>
      <c r="BS686" s="52"/>
      <c r="BT686" s="52"/>
      <c r="BU686" s="53">
        <v>625.66200000000003</v>
      </c>
      <c r="BV686" s="42"/>
    </row>
    <row r="687" spans="1:74" s="10" customFormat="1" ht="15.6" x14ac:dyDescent="0.3">
      <c r="A687" s="16"/>
      <c r="B687" s="34" t="s">
        <v>81</v>
      </c>
      <c r="C687" s="29" t="s">
        <v>530</v>
      </c>
      <c r="D687" s="17"/>
      <c r="E687" s="17"/>
      <c r="F687" s="54"/>
      <c r="G687" s="54"/>
      <c r="H687" s="54"/>
      <c r="I687" s="54"/>
      <c r="J687" s="54"/>
      <c r="K687" s="54"/>
      <c r="L687" s="54"/>
      <c r="M687" s="54"/>
      <c r="N687" s="54"/>
      <c r="O687" s="54"/>
      <c r="P687" s="54"/>
      <c r="Q687" s="54"/>
      <c r="R687" s="54"/>
      <c r="S687" s="54"/>
      <c r="T687" s="54"/>
      <c r="U687" s="54">
        <v>100</v>
      </c>
      <c r="V687" s="54"/>
      <c r="W687" s="54"/>
      <c r="X687" s="54"/>
      <c r="Y687" s="54"/>
      <c r="Z687" s="54"/>
      <c r="AA687" s="54"/>
      <c r="AB687" s="54"/>
      <c r="AC687" s="54"/>
      <c r="AD687" s="54"/>
      <c r="AE687" s="54"/>
      <c r="AF687" s="54"/>
      <c r="AG687" s="54"/>
      <c r="AH687" s="54"/>
      <c r="AI687" s="54"/>
      <c r="AJ687" s="54"/>
      <c r="AK687" s="54"/>
      <c r="AL687" s="54"/>
      <c r="AM687" s="54"/>
      <c r="AN687" s="54"/>
      <c r="AO687" s="54"/>
      <c r="AP687" s="54"/>
      <c r="AQ687" s="54"/>
      <c r="AR687" s="54"/>
      <c r="AS687" s="54"/>
      <c r="AT687" s="54"/>
      <c r="AU687" s="54"/>
      <c r="AV687" s="54"/>
      <c r="AW687" s="54"/>
      <c r="AX687" s="54"/>
      <c r="AY687" s="54"/>
      <c r="AZ687" s="54"/>
      <c r="BA687" s="54"/>
      <c r="BB687" s="54"/>
      <c r="BC687" s="54"/>
      <c r="BD687" s="54"/>
      <c r="BE687" s="54"/>
      <c r="BF687" s="54"/>
      <c r="BG687" s="54"/>
      <c r="BH687" s="54"/>
      <c r="BI687" s="54"/>
      <c r="BJ687" s="54"/>
      <c r="BK687" s="54"/>
      <c r="BL687" s="54"/>
      <c r="BM687" s="54"/>
      <c r="BN687" s="54"/>
      <c r="BO687" s="54"/>
      <c r="BP687" s="54"/>
      <c r="BQ687" s="54"/>
      <c r="BR687" s="54"/>
      <c r="BS687" s="54"/>
      <c r="BT687" s="54"/>
      <c r="BU687" s="55">
        <v>100</v>
      </c>
      <c r="BV687" s="42"/>
    </row>
    <row r="688" spans="1:74" s="10" customFormat="1" ht="140.4" x14ac:dyDescent="0.3">
      <c r="A688" s="16" t="s">
        <v>436</v>
      </c>
      <c r="B688" s="32" t="s">
        <v>418</v>
      </c>
      <c r="C688" s="17" t="s">
        <v>555</v>
      </c>
      <c r="D688" s="17" t="s">
        <v>437</v>
      </c>
      <c r="E688" s="17" t="s">
        <v>139</v>
      </c>
      <c r="F688" s="52"/>
      <c r="G688" s="52"/>
      <c r="H688" s="52"/>
      <c r="I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c r="AW688" s="52"/>
      <c r="AX688" s="52"/>
      <c r="AY688" s="52"/>
      <c r="AZ688" s="52"/>
      <c r="BA688" s="52"/>
      <c r="BB688" s="52"/>
      <c r="BC688" s="52"/>
      <c r="BD688" s="52"/>
      <c r="BE688" s="52"/>
      <c r="BF688" s="52"/>
      <c r="BG688" s="52"/>
      <c r="BH688" s="52"/>
      <c r="BI688" s="52"/>
      <c r="BJ688" s="52"/>
      <c r="BK688" s="52"/>
      <c r="BL688" s="52"/>
      <c r="BM688" s="52"/>
      <c r="BN688" s="52"/>
      <c r="BO688" s="52"/>
      <c r="BP688" s="52"/>
      <c r="BQ688" s="52"/>
      <c r="BR688" s="52"/>
      <c r="BS688" s="52"/>
      <c r="BT688" s="52"/>
      <c r="BU688" s="53"/>
      <c r="BV688" s="42"/>
    </row>
    <row r="689" spans="1:74" s="10" customFormat="1" ht="31.2" x14ac:dyDescent="0.3">
      <c r="A689" s="16"/>
      <c r="B689" s="34" t="s">
        <v>85</v>
      </c>
      <c r="C689" s="29" t="s">
        <v>528</v>
      </c>
      <c r="D689" s="17"/>
      <c r="E689" s="17"/>
      <c r="F689" s="52"/>
      <c r="G689" s="52">
        <v>270</v>
      </c>
      <c r="H689" s="52"/>
      <c r="I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c r="AW689" s="52"/>
      <c r="AX689" s="52"/>
      <c r="AY689" s="52"/>
      <c r="AZ689" s="52"/>
      <c r="BA689" s="52"/>
      <c r="BB689" s="52"/>
      <c r="BC689" s="52"/>
      <c r="BD689" s="52"/>
      <c r="BE689" s="52"/>
      <c r="BF689" s="52"/>
      <c r="BG689" s="52"/>
      <c r="BH689" s="52"/>
      <c r="BI689" s="52"/>
      <c r="BJ689" s="52"/>
      <c r="BK689" s="52"/>
      <c r="BL689" s="52"/>
      <c r="BM689" s="52"/>
      <c r="BN689" s="52"/>
      <c r="BO689" s="52"/>
      <c r="BP689" s="52"/>
      <c r="BQ689" s="52"/>
      <c r="BR689" s="52"/>
      <c r="BS689" s="52"/>
      <c r="BT689" s="52"/>
      <c r="BU689" s="53">
        <v>270</v>
      </c>
      <c r="BV689" s="42"/>
    </row>
    <row r="690" spans="1:74" s="10" customFormat="1" ht="31.2" x14ac:dyDescent="0.3">
      <c r="A690" s="16"/>
      <c r="B690" s="34" t="s">
        <v>86</v>
      </c>
      <c r="C690" s="29" t="s">
        <v>528</v>
      </c>
      <c r="D690" s="17"/>
      <c r="E690" s="17"/>
      <c r="F690" s="52"/>
      <c r="G690" s="52">
        <v>270</v>
      </c>
      <c r="H690" s="52"/>
      <c r="I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c r="AW690" s="52"/>
      <c r="AX690" s="52"/>
      <c r="AY690" s="52"/>
      <c r="AZ690" s="52"/>
      <c r="BA690" s="52"/>
      <c r="BB690" s="52"/>
      <c r="BC690" s="52"/>
      <c r="BD690" s="52"/>
      <c r="BE690" s="52"/>
      <c r="BF690" s="52"/>
      <c r="BG690" s="52"/>
      <c r="BH690" s="52"/>
      <c r="BI690" s="52"/>
      <c r="BJ690" s="52"/>
      <c r="BK690" s="52"/>
      <c r="BL690" s="52"/>
      <c r="BM690" s="52"/>
      <c r="BN690" s="52"/>
      <c r="BO690" s="52"/>
      <c r="BP690" s="52"/>
      <c r="BQ690" s="52"/>
      <c r="BR690" s="52"/>
      <c r="BS690" s="52"/>
      <c r="BT690" s="52"/>
      <c r="BU690" s="53">
        <v>270</v>
      </c>
      <c r="BV690" s="42"/>
    </row>
    <row r="691" spans="1:74" s="10" customFormat="1" ht="15.6" x14ac:dyDescent="0.3">
      <c r="A691" s="16"/>
      <c r="B691" s="34" t="s">
        <v>81</v>
      </c>
      <c r="C691" s="29" t="s">
        <v>528</v>
      </c>
      <c r="D691" s="17"/>
      <c r="E691" s="17"/>
      <c r="F691" s="54"/>
      <c r="G691" s="54">
        <v>100</v>
      </c>
      <c r="H691" s="54"/>
      <c r="I691" s="54"/>
      <c r="J691" s="54"/>
      <c r="K691" s="54"/>
      <c r="L691" s="54"/>
      <c r="M691" s="54"/>
      <c r="N691" s="54"/>
      <c r="O691" s="54"/>
      <c r="P691" s="54"/>
      <c r="Q691" s="54"/>
      <c r="R691" s="54"/>
      <c r="S691" s="54"/>
      <c r="T691" s="54"/>
      <c r="U691" s="54"/>
      <c r="V691" s="54"/>
      <c r="W691" s="54"/>
      <c r="X691" s="54"/>
      <c r="Y691" s="54"/>
      <c r="Z691" s="54"/>
      <c r="AA691" s="54"/>
      <c r="AB691" s="54"/>
      <c r="AC691" s="54"/>
      <c r="AD691" s="54"/>
      <c r="AE691" s="54"/>
      <c r="AF691" s="54"/>
      <c r="AG691" s="54"/>
      <c r="AH691" s="54"/>
      <c r="AI691" s="54"/>
      <c r="AJ691" s="54"/>
      <c r="AK691" s="54"/>
      <c r="AL691" s="54"/>
      <c r="AM691" s="54"/>
      <c r="AN691" s="54"/>
      <c r="AO691" s="54"/>
      <c r="AP691" s="54"/>
      <c r="AQ691" s="54"/>
      <c r="AR691" s="54"/>
      <c r="AS691" s="54"/>
      <c r="AT691" s="54"/>
      <c r="AU691" s="54"/>
      <c r="AV691" s="54"/>
      <c r="AW691" s="54"/>
      <c r="AX691" s="54"/>
      <c r="AY691" s="54"/>
      <c r="AZ691" s="54"/>
      <c r="BA691" s="54"/>
      <c r="BB691" s="54"/>
      <c r="BC691" s="54"/>
      <c r="BD691" s="54"/>
      <c r="BE691" s="54"/>
      <c r="BF691" s="54"/>
      <c r="BG691" s="54"/>
      <c r="BH691" s="54"/>
      <c r="BI691" s="54"/>
      <c r="BJ691" s="54"/>
      <c r="BK691" s="54"/>
      <c r="BL691" s="54"/>
      <c r="BM691" s="54"/>
      <c r="BN691" s="54"/>
      <c r="BO691" s="54"/>
      <c r="BP691" s="54"/>
      <c r="BQ691" s="54"/>
      <c r="BR691" s="54"/>
      <c r="BS691" s="54"/>
      <c r="BT691" s="54"/>
      <c r="BU691" s="55">
        <v>100</v>
      </c>
      <c r="BV691" s="42"/>
    </row>
    <row r="692" spans="1:74" s="10" customFormat="1" ht="124.8" x14ac:dyDescent="0.3">
      <c r="A692" s="16" t="s">
        <v>438</v>
      </c>
      <c r="B692" s="32" t="s">
        <v>418</v>
      </c>
      <c r="C692" s="17" t="s">
        <v>555</v>
      </c>
      <c r="D692" s="17" t="s">
        <v>439</v>
      </c>
      <c r="E692" s="17" t="s">
        <v>139</v>
      </c>
      <c r="F692" s="52"/>
      <c r="G692" s="52"/>
      <c r="H692" s="52"/>
      <c r="I692" s="52"/>
      <c r="J692" s="52"/>
      <c r="K692" s="52"/>
      <c r="L692" s="52"/>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c r="AW692" s="52"/>
      <c r="AX692" s="52"/>
      <c r="AY692" s="52"/>
      <c r="AZ692" s="52"/>
      <c r="BA692" s="52"/>
      <c r="BB692" s="52"/>
      <c r="BC692" s="52"/>
      <c r="BD692" s="52"/>
      <c r="BE692" s="52"/>
      <c r="BF692" s="52"/>
      <c r="BG692" s="52"/>
      <c r="BH692" s="52"/>
      <c r="BI692" s="52"/>
      <c r="BJ692" s="52"/>
      <c r="BK692" s="52"/>
      <c r="BL692" s="52"/>
      <c r="BM692" s="52"/>
      <c r="BN692" s="52"/>
      <c r="BO692" s="52"/>
      <c r="BP692" s="52"/>
      <c r="BQ692" s="52"/>
      <c r="BR692" s="52"/>
      <c r="BS692" s="52"/>
      <c r="BT692" s="52"/>
      <c r="BU692" s="53"/>
      <c r="BV692" s="42"/>
    </row>
    <row r="693" spans="1:74" s="10" customFormat="1" ht="31.2" x14ac:dyDescent="0.3">
      <c r="A693" s="16"/>
      <c r="B693" s="34" t="s">
        <v>85</v>
      </c>
      <c r="C693" s="29" t="s">
        <v>528</v>
      </c>
      <c r="D693" s="17"/>
      <c r="E693" s="17"/>
      <c r="F693" s="52"/>
      <c r="G693" s="52"/>
      <c r="H693" s="52"/>
      <c r="I693" s="52"/>
      <c r="J693" s="52"/>
      <c r="K693" s="52"/>
      <c r="L693" s="52"/>
      <c r="M693" s="52"/>
      <c r="N693" s="52"/>
      <c r="O693" s="52"/>
      <c r="P693" s="52"/>
      <c r="Q693" s="52"/>
      <c r="R693" s="52"/>
      <c r="S693" s="52"/>
      <c r="T693" s="52"/>
      <c r="U693" s="52"/>
      <c r="V693" s="52"/>
      <c r="W693" s="52"/>
      <c r="X693" s="52"/>
      <c r="Y693" s="52"/>
      <c r="Z693" s="52"/>
      <c r="AA693" s="52"/>
      <c r="AB693" s="52"/>
      <c r="AC693" s="52">
        <v>9233.491</v>
      </c>
      <c r="AD693" s="52"/>
      <c r="AE693" s="52"/>
      <c r="AF693" s="52"/>
      <c r="AG693" s="52"/>
      <c r="AH693" s="52"/>
      <c r="AI693" s="52"/>
      <c r="AJ693" s="52"/>
      <c r="AK693" s="52"/>
      <c r="AL693" s="52"/>
      <c r="AM693" s="52"/>
      <c r="AN693" s="52"/>
      <c r="AO693" s="52"/>
      <c r="AP693" s="52"/>
      <c r="AQ693" s="52"/>
      <c r="AR693" s="52"/>
      <c r="AS693" s="52"/>
      <c r="AT693" s="52"/>
      <c r="AU693" s="52"/>
      <c r="AV693" s="52"/>
      <c r="AW693" s="52"/>
      <c r="AX693" s="52"/>
      <c r="AY693" s="52"/>
      <c r="AZ693" s="52"/>
      <c r="BA693" s="52"/>
      <c r="BB693" s="52"/>
      <c r="BC693" s="52"/>
      <c r="BD693" s="52"/>
      <c r="BE693" s="52"/>
      <c r="BF693" s="52"/>
      <c r="BG693" s="52"/>
      <c r="BH693" s="52"/>
      <c r="BI693" s="52"/>
      <c r="BJ693" s="52"/>
      <c r="BK693" s="52"/>
      <c r="BL693" s="52"/>
      <c r="BM693" s="52"/>
      <c r="BN693" s="52"/>
      <c r="BO693" s="52"/>
      <c r="BP693" s="52"/>
      <c r="BQ693" s="52"/>
      <c r="BR693" s="52"/>
      <c r="BS693" s="52"/>
      <c r="BT693" s="52"/>
      <c r="BU693" s="53">
        <v>9233.491</v>
      </c>
      <c r="BV693" s="42"/>
    </row>
    <row r="694" spans="1:74" s="10" customFormat="1" ht="31.2" x14ac:dyDescent="0.3">
      <c r="A694" s="16"/>
      <c r="B694" s="34" t="s">
        <v>86</v>
      </c>
      <c r="C694" s="29" t="s">
        <v>528</v>
      </c>
      <c r="D694" s="17"/>
      <c r="E694" s="17"/>
      <c r="F694" s="52"/>
      <c r="G694" s="52"/>
      <c r="H694" s="52"/>
      <c r="I694" s="52"/>
      <c r="J694" s="52"/>
      <c r="K694" s="52"/>
      <c r="L694" s="52"/>
      <c r="M694" s="52"/>
      <c r="N694" s="52"/>
      <c r="O694" s="52"/>
      <c r="P694" s="52"/>
      <c r="Q694" s="52"/>
      <c r="R694" s="52"/>
      <c r="S694" s="52"/>
      <c r="T694" s="52"/>
      <c r="U694" s="52"/>
      <c r="V694" s="52"/>
      <c r="W694" s="52"/>
      <c r="X694" s="52"/>
      <c r="Y694" s="52"/>
      <c r="Z694" s="52"/>
      <c r="AA694" s="52"/>
      <c r="AB694" s="52"/>
      <c r="AC694" s="52">
        <v>9233.491</v>
      </c>
      <c r="AD694" s="52"/>
      <c r="AE694" s="52"/>
      <c r="AF694" s="52"/>
      <c r="AG694" s="52"/>
      <c r="AH694" s="52"/>
      <c r="AI694" s="52"/>
      <c r="AJ694" s="52"/>
      <c r="AK694" s="52"/>
      <c r="AL694" s="52"/>
      <c r="AM694" s="52"/>
      <c r="AN694" s="52"/>
      <c r="AO694" s="52"/>
      <c r="AP694" s="52"/>
      <c r="AQ694" s="52"/>
      <c r="AR694" s="52"/>
      <c r="AS694" s="52"/>
      <c r="AT694" s="52"/>
      <c r="AU694" s="52"/>
      <c r="AV694" s="52"/>
      <c r="AW694" s="52"/>
      <c r="AX694" s="52"/>
      <c r="AY694" s="52"/>
      <c r="AZ694" s="52"/>
      <c r="BA694" s="52"/>
      <c r="BB694" s="52"/>
      <c r="BC694" s="52"/>
      <c r="BD694" s="52"/>
      <c r="BE694" s="52"/>
      <c r="BF694" s="52"/>
      <c r="BG694" s="52"/>
      <c r="BH694" s="52"/>
      <c r="BI694" s="52"/>
      <c r="BJ694" s="52"/>
      <c r="BK694" s="52"/>
      <c r="BL694" s="52"/>
      <c r="BM694" s="52"/>
      <c r="BN694" s="52"/>
      <c r="BO694" s="52"/>
      <c r="BP694" s="52"/>
      <c r="BQ694" s="52"/>
      <c r="BR694" s="52"/>
      <c r="BS694" s="52"/>
      <c r="BT694" s="52"/>
      <c r="BU694" s="53">
        <v>9233.491</v>
      </c>
      <c r="BV694" s="42"/>
    </row>
    <row r="695" spans="1:74" s="10" customFormat="1" ht="15.6" x14ac:dyDescent="0.3">
      <c r="A695" s="16"/>
      <c r="B695" s="34" t="s">
        <v>81</v>
      </c>
      <c r="C695" s="29" t="s">
        <v>528</v>
      </c>
      <c r="D695" s="17"/>
      <c r="E695" s="17"/>
      <c r="F695" s="54"/>
      <c r="G695" s="54"/>
      <c r="H695" s="54"/>
      <c r="I695" s="54"/>
      <c r="J695" s="54"/>
      <c r="K695" s="54"/>
      <c r="L695" s="54"/>
      <c r="M695" s="54"/>
      <c r="N695" s="54"/>
      <c r="O695" s="54"/>
      <c r="P695" s="54"/>
      <c r="Q695" s="54"/>
      <c r="R695" s="54"/>
      <c r="S695" s="54"/>
      <c r="T695" s="54"/>
      <c r="U695" s="54"/>
      <c r="V695" s="54"/>
      <c r="W695" s="54"/>
      <c r="X695" s="54"/>
      <c r="Y695" s="54"/>
      <c r="Z695" s="54"/>
      <c r="AA695" s="54"/>
      <c r="AB695" s="54"/>
      <c r="AC695" s="54">
        <v>100</v>
      </c>
      <c r="AD695" s="54"/>
      <c r="AE695" s="54"/>
      <c r="AF695" s="54"/>
      <c r="AG695" s="54"/>
      <c r="AH695" s="54"/>
      <c r="AI695" s="54"/>
      <c r="AJ695" s="54"/>
      <c r="AK695" s="54"/>
      <c r="AL695" s="54"/>
      <c r="AM695" s="54"/>
      <c r="AN695" s="54"/>
      <c r="AO695" s="54"/>
      <c r="AP695" s="54"/>
      <c r="AQ695" s="54"/>
      <c r="AR695" s="54"/>
      <c r="AS695" s="54"/>
      <c r="AT695" s="54"/>
      <c r="AU695" s="54"/>
      <c r="AV695" s="54"/>
      <c r="AW695" s="54"/>
      <c r="AX695" s="54"/>
      <c r="AY695" s="54"/>
      <c r="AZ695" s="54"/>
      <c r="BA695" s="54"/>
      <c r="BB695" s="54"/>
      <c r="BC695" s="54"/>
      <c r="BD695" s="54"/>
      <c r="BE695" s="54"/>
      <c r="BF695" s="54"/>
      <c r="BG695" s="54"/>
      <c r="BH695" s="54"/>
      <c r="BI695" s="54"/>
      <c r="BJ695" s="54"/>
      <c r="BK695" s="54"/>
      <c r="BL695" s="54"/>
      <c r="BM695" s="54"/>
      <c r="BN695" s="54"/>
      <c r="BO695" s="54"/>
      <c r="BP695" s="54"/>
      <c r="BQ695" s="54"/>
      <c r="BR695" s="54"/>
      <c r="BS695" s="54"/>
      <c r="BT695" s="54"/>
      <c r="BU695" s="55">
        <v>100</v>
      </c>
      <c r="BV695" s="42"/>
    </row>
    <row r="696" spans="1:74" s="10" customFormat="1" ht="124.8" x14ac:dyDescent="0.3">
      <c r="A696" s="16" t="s">
        <v>440</v>
      </c>
      <c r="B696" s="32" t="s">
        <v>418</v>
      </c>
      <c r="C696" s="17" t="s">
        <v>555</v>
      </c>
      <c r="D696" s="17" t="s">
        <v>441</v>
      </c>
      <c r="E696" s="17" t="s">
        <v>139</v>
      </c>
      <c r="F696" s="52"/>
      <c r="G696" s="52"/>
      <c r="H696" s="52"/>
      <c r="I696" s="52"/>
      <c r="J696" s="52"/>
      <c r="K696" s="52"/>
      <c r="L696" s="52"/>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c r="AW696" s="52"/>
      <c r="AX696" s="52"/>
      <c r="AY696" s="52"/>
      <c r="AZ696" s="52"/>
      <c r="BA696" s="52"/>
      <c r="BB696" s="52"/>
      <c r="BC696" s="52"/>
      <c r="BD696" s="52"/>
      <c r="BE696" s="52"/>
      <c r="BF696" s="52"/>
      <c r="BG696" s="52"/>
      <c r="BH696" s="52"/>
      <c r="BI696" s="52"/>
      <c r="BJ696" s="52"/>
      <c r="BK696" s="52"/>
      <c r="BL696" s="52"/>
      <c r="BM696" s="52"/>
      <c r="BN696" s="52"/>
      <c r="BO696" s="52"/>
      <c r="BP696" s="52"/>
      <c r="BQ696" s="52"/>
      <c r="BR696" s="52"/>
      <c r="BS696" s="52"/>
      <c r="BT696" s="52"/>
      <c r="BU696" s="53"/>
      <c r="BV696" s="42"/>
    </row>
    <row r="697" spans="1:74" s="10" customFormat="1" ht="31.2" x14ac:dyDescent="0.3">
      <c r="A697" s="16"/>
      <c r="B697" s="34" t="s">
        <v>85</v>
      </c>
      <c r="C697" s="29" t="s">
        <v>528</v>
      </c>
      <c r="D697" s="17"/>
      <c r="E697" s="17"/>
      <c r="F697" s="52"/>
      <c r="G697" s="52"/>
      <c r="H697" s="52"/>
      <c r="I697" s="52"/>
      <c r="J697" s="52"/>
      <c r="K697" s="52"/>
      <c r="L697" s="52"/>
      <c r="M697" s="52"/>
      <c r="N697" s="52"/>
      <c r="O697" s="52"/>
      <c r="P697" s="52"/>
      <c r="Q697" s="52"/>
      <c r="R697" s="52"/>
      <c r="S697" s="52"/>
      <c r="T697" s="52"/>
      <c r="U697" s="52"/>
      <c r="V697" s="52"/>
      <c r="W697" s="52"/>
      <c r="X697" s="52"/>
      <c r="Y697" s="52"/>
      <c r="Z697" s="52"/>
      <c r="AA697" s="52"/>
      <c r="AB697" s="52"/>
      <c r="AC697" s="52">
        <v>27607.194</v>
      </c>
      <c r="AD697" s="52"/>
      <c r="AE697" s="52"/>
      <c r="AF697" s="52"/>
      <c r="AG697" s="52"/>
      <c r="AH697" s="52"/>
      <c r="AI697" s="52"/>
      <c r="AJ697" s="52"/>
      <c r="AK697" s="52"/>
      <c r="AL697" s="52"/>
      <c r="AM697" s="52"/>
      <c r="AN697" s="52"/>
      <c r="AO697" s="52"/>
      <c r="AP697" s="52"/>
      <c r="AQ697" s="52"/>
      <c r="AR697" s="52"/>
      <c r="AS697" s="52"/>
      <c r="AT697" s="52"/>
      <c r="AU697" s="52"/>
      <c r="AV697" s="52"/>
      <c r="AW697" s="52"/>
      <c r="AX697" s="52"/>
      <c r="AY697" s="52"/>
      <c r="AZ697" s="52"/>
      <c r="BA697" s="52"/>
      <c r="BB697" s="52"/>
      <c r="BC697" s="52"/>
      <c r="BD697" s="52"/>
      <c r="BE697" s="52"/>
      <c r="BF697" s="52"/>
      <c r="BG697" s="52"/>
      <c r="BH697" s="52"/>
      <c r="BI697" s="52"/>
      <c r="BJ697" s="52"/>
      <c r="BK697" s="52"/>
      <c r="BL697" s="52"/>
      <c r="BM697" s="52"/>
      <c r="BN697" s="52"/>
      <c r="BO697" s="52"/>
      <c r="BP697" s="52"/>
      <c r="BQ697" s="52"/>
      <c r="BR697" s="52"/>
      <c r="BS697" s="52"/>
      <c r="BT697" s="52"/>
      <c r="BU697" s="53">
        <v>27607.194</v>
      </c>
      <c r="BV697" s="42"/>
    </row>
    <row r="698" spans="1:74" s="10" customFormat="1" ht="31.2" x14ac:dyDescent="0.3">
      <c r="A698" s="16"/>
      <c r="B698" s="34" t="s">
        <v>86</v>
      </c>
      <c r="C698" s="29" t="s">
        <v>528</v>
      </c>
      <c r="D698" s="17"/>
      <c r="E698" s="17"/>
      <c r="F698" s="52"/>
      <c r="G698" s="52"/>
      <c r="H698" s="52"/>
      <c r="I698" s="52"/>
      <c r="J698" s="52"/>
      <c r="K698" s="52"/>
      <c r="L698" s="52"/>
      <c r="M698" s="52"/>
      <c r="N698" s="52"/>
      <c r="O698" s="52"/>
      <c r="P698" s="52"/>
      <c r="Q698" s="52"/>
      <c r="R698" s="52"/>
      <c r="S698" s="52"/>
      <c r="T698" s="52"/>
      <c r="U698" s="52"/>
      <c r="V698" s="52"/>
      <c r="W698" s="52"/>
      <c r="X698" s="52"/>
      <c r="Y698" s="52"/>
      <c r="Z698" s="52"/>
      <c r="AA698" s="52"/>
      <c r="AB698" s="52"/>
      <c r="AC698" s="52">
        <v>27607.194</v>
      </c>
      <c r="AD698" s="52"/>
      <c r="AE698" s="52"/>
      <c r="AF698" s="52"/>
      <c r="AG698" s="52"/>
      <c r="AH698" s="52"/>
      <c r="AI698" s="52"/>
      <c r="AJ698" s="52"/>
      <c r="AK698" s="52"/>
      <c r="AL698" s="52"/>
      <c r="AM698" s="52"/>
      <c r="AN698" s="52"/>
      <c r="AO698" s="52"/>
      <c r="AP698" s="52"/>
      <c r="AQ698" s="52"/>
      <c r="AR698" s="52"/>
      <c r="AS698" s="52"/>
      <c r="AT698" s="52"/>
      <c r="AU698" s="52"/>
      <c r="AV698" s="52"/>
      <c r="AW698" s="52"/>
      <c r="AX698" s="52"/>
      <c r="AY698" s="52"/>
      <c r="AZ698" s="52"/>
      <c r="BA698" s="52"/>
      <c r="BB698" s="52"/>
      <c r="BC698" s="52"/>
      <c r="BD698" s="52"/>
      <c r="BE698" s="52"/>
      <c r="BF698" s="52"/>
      <c r="BG698" s="52"/>
      <c r="BH698" s="52"/>
      <c r="BI698" s="52"/>
      <c r="BJ698" s="52"/>
      <c r="BK698" s="52"/>
      <c r="BL698" s="52"/>
      <c r="BM698" s="52"/>
      <c r="BN698" s="52"/>
      <c r="BO698" s="52"/>
      <c r="BP698" s="52"/>
      <c r="BQ698" s="52"/>
      <c r="BR698" s="52"/>
      <c r="BS698" s="52"/>
      <c r="BT698" s="52"/>
      <c r="BU698" s="53">
        <v>27607.194</v>
      </c>
      <c r="BV698" s="42"/>
    </row>
    <row r="699" spans="1:74" s="10" customFormat="1" ht="15.6" x14ac:dyDescent="0.3">
      <c r="A699" s="16"/>
      <c r="B699" s="34" t="s">
        <v>81</v>
      </c>
      <c r="C699" s="29" t="s">
        <v>528</v>
      </c>
      <c r="D699" s="17"/>
      <c r="E699" s="17"/>
      <c r="F699" s="54"/>
      <c r="G699" s="54"/>
      <c r="H699" s="54"/>
      <c r="I699" s="54"/>
      <c r="J699" s="54"/>
      <c r="K699" s="54"/>
      <c r="L699" s="54"/>
      <c r="M699" s="54"/>
      <c r="N699" s="54"/>
      <c r="O699" s="54"/>
      <c r="P699" s="54"/>
      <c r="Q699" s="54"/>
      <c r="R699" s="54"/>
      <c r="S699" s="54"/>
      <c r="T699" s="54"/>
      <c r="U699" s="54"/>
      <c r="V699" s="54"/>
      <c r="W699" s="54"/>
      <c r="X699" s="54"/>
      <c r="Y699" s="54"/>
      <c r="Z699" s="54"/>
      <c r="AA699" s="54"/>
      <c r="AB699" s="54"/>
      <c r="AC699" s="54">
        <v>100</v>
      </c>
      <c r="AD699" s="54"/>
      <c r="AE699" s="54"/>
      <c r="AF699" s="54"/>
      <c r="AG699" s="54"/>
      <c r="AH699" s="54"/>
      <c r="AI699" s="54"/>
      <c r="AJ699" s="54"/>
      <c r="AK699" s="54"/>
      <c r="AL699" s="54"/>
      <c r="AM699" s="54"/>
      <c r="AN699" s="54"/>
      <c r="AO699" s="54"/>
      <c r="AP699" s="54"/>
      <c r="AQ699" s="54"/>
      <c r="AR699" s="54"/>
      <c r="AS699" s="54"/>
      <c r="AT699" s="54"/>
      <c r="AU699" s="54"/>
      <c r="AV699" s="54"/>
      <c r="AW699" s="54"/>
      <c r="AX699" s="54"/>
      <c r="AY699" s="54"/>
      <c r="AZ699" s="54"/>
      <c r="BA699" s="54"/>
      <c r="BB699" s="54"/>
      <c r="BC699" s="54"/>
      <c r="BD699" s="54"/>
      <c r="BE699" s="54"/>
      <c r="BF699" s="54"/>
      <c r="BG699" s="54"/>
      <c r="BH699" s="54"/>
      <c r="BI699" s="54"/>
      <c r="BJ699" s="54"/>
      <c r="BK699" s="54"/>
      <c r="BL699" s="54"/>
      <c r="BM699" s="54"/>
      <c r="BN699" s="54"/>
      <c r="BO699" s="54"/>
      <c r="BP699" s="54"/>
      <c r="BQ699" s="54"/>
      <c r="BR699" s="54"/>
      <c r="BS699" s="54"/>
      <c r="BT699" s="54"/>
      <c r="BU699" s="55">
        <v>100</v>
      </c>
      <c r="BV699" s="42"/>
    </row>
    <row r="700" spans="1:74" s="10" customFormat="1" ht="124.8" x14ac:dyDescent="0.3">
      <c r="A700" s="16" t="s">
        <v>442</v>
      </c>
      <c r="B700" s="32" t="s">
        <v>418</v>
      </c>
      <c r="C700" s="17" t="s">
        <v>555</v>
      </c>
      <c r="D700" s="17" t="s">
        <v>443</v>
      </c>
      <c r="E700" s="17" t="s">
        <v>139</v>
      </c>
      <c r="F700" s="52"/>
      <c r="G700" s="52"/>
      <c r="H700" s="52"/>
      <c r="I700" s="52"/>
      <c r="J700" s="52"/>
      <c r="K700" s="52"/>
      <c r="L700" s="52"/>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c r="AW700" s="52"/>
      <c r="AX700" s="52"/>
      <c r="AY700" s="52"/>
      <c r="AZ700" s="52"/>
      <c r="BA700" s="52"/>
      <c r="BB700" s="52"/>
      <c r="BC700" s="52"/>
      <c r="BD700" s="52"/>
      <c r="BE700" s="52"/>
      <c r="BF700" s="52"/>
      <c r="BG700" s="52"/>
      <c r="BH700" s="52"/>
      <c r="BI700" s="52"/>
      <c r="BJ700" s="52"/>
      <c r="BK700" s="52"/>
      <c r="BL700" s="52"/>
      <c r="BM700" s="52"/>
      <c r="BN700" s="52"/>
      <c r="BO700" s="52"/>
      <c r="BP700" s="52"/>
      <c r="BQ700" s="52"/>
      <c r="BR700" s="52"/>
      <c r="BS700" s="52"/>
      <c r="BT700" s="52"/>
      <c r="BU700" s="53"/>
      <c r="BV700" s="42"/>
    </row>
    <row r="701" spans="1:74" s="10" customFormat="1" ht="31.2" x14ac:dyDescent="0.3">
      <c r="A701" s="16"/>
      <c r="B701" s="34" t="s">
        <v>85</v>
      </c>
      <c r="C701" s="29" t="s">
        <v>528</v>
      </c>
      <c r="D701" s="17"/>
      <c r="E701" s="17"/>
      <c r="F701" s="52"/>
      <c r="G701" s="52"/>
      <c r="H701" s="52"/>
      <c r="I701" s="52"/>
      <c r="J701" s="52"/>
      <c r="K701" s="52"/>
      <c r="L701" s="52"/>
      <c r="M701" s="52"/>
      <c r="N701" s="52"/>
      <c r="O701" s="52"/>
      <c r="P701" s="52"/>
      <c r="Q701" s="52"/>
      <c r="R701" s="52"/>
      <c r="S701" s="52"/>
      <c r="T701" s="52">
        <v>35394.489000000001</v>
      </c>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c r="AW701" s="52"/>
      <c r="AX701" s="52"/>
      <c r="AY701" s="52"/>
      <c r="AZ701" s="52"/>
      <c r="BA701" s="52"/>
      <c r="BB701" s="52"/>
      <c r="BC701" s="52"/>
      <c r="BD701" s="52"/>
      <c r="BE701" s="52"/>
      <c r="BF701" s="52"/>
      <c r="BG701" s="52"/>
      <c r="BH701" s="52"/>
      <c r="BI701" s="52"/>
      <c r="BJ701" s="52"/>
      <c r="BK701" s="52"/>
      <c r="BL701" s="52"/>
      <c r="BM701" s="52"/>
      <c r="BN701" s="52"/>
      <c r="BO701" s="52"/>
      <c r="BP701" s="52"/>
      <c r="BQ701" s="52"/>
      <c r="BR701" s="52"/>
      <c r="BS701" s="52"/>
      <c r="BT701" s="52"/>
      <c r="BU701" s="53">
        <v>35394.489000000001</v>
      </c>
      <c r="BV701" s="42"/>
    </row>
    <row r="702" spans="1:74" s="10" customFormat="1" ht="31.2" x14ac:dyDescent="0.3">
      <c r="A702" s="16"/>
      <c r="B702" s="34" t="s">
        <v>86</v>
      </c>
      <c r="C702" s="29" t="s">
        <v>528</v>
      </c>
      <c r="D702" s="17"/>
      <c r="E702" s="17"/>
      <c r="F702" s="52"/>
      <c r="G702" s="52"/>
      <c r="H702" s="52"/>
      <c r="I702" s="52"/>
      <c r="J702" s="52"/>
      <c r="K702" s="52"/>
      <c r="L702" s="52"/>
      <c r="M702" s="52"/>
      <c r="N702" s="52"/>
      <c r="O702" s="52"/>
      <c r="P702" s="52"/>
      <c r="Q702" s="52"/>
      <c r="R702" s="52"/>
      <c r="S702" s="52"/>
      <c r="T702" s="52">
        <v>35196.309300000001</v>
      </c>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c r="AW702" s="52"/>
      <c r="AX702" s="52"/>
      <c r="AY702" s="52"/>
      <c r="AZ702" s="52"/>
      <c r="BA702" s="52"/>
      <c r="BB702" s="52"/>
      <c r="BC702" s="52"/>
      <c r="BD702" s="52"/>
      <c r="BE702" s="52"/>
      <c r="BF702" s="52"/>
      <c r="BG702" s="52"/>
      <c r="BH702" s="52"/>
      <c r="BI702" s="52"/>
      <c r="BJ702" s="52"/>
      <c r="BK702" s="52"/>
      <c r="BL702" s="52"/>
      <c r="BM702" s="52"/>
      <c r="BN702" s="52"/>
      <c r="BO702" s="52"/>
      <c r="BP702" s="52"/>
      <c r="BQ702" s="52"/>
      <c r="BR702" s="52"/>
      <c r="BS702" s="52"/>
      <c r="BT702" s="52"/>
      <c r="BU702" s="53">
        <v>35196.309300000001</v>
      </c>
      <c r="BV702" s="42"/>
    </row>
    <row r="703" spans="1:74" s="10" customFormat="1" ht="15.6" x14ac:dyDescent="0.3">
      <c r="A703" s="16"/>
      <c r="B703" s="34" t="s">
        <v>81</v>
      </c>
      <c r="C703" s="29" t="s">
        <v>528</v>
      </c>
      <c r="D703" s="17"/>
      <c r="E703" s="17"/>
      <c r="F703" s="54"/>
      <c r="G703" s="54"/>
      <c r="H703" s="54"/>
      <c r="I703" s="54"/>
      <c r="J703" s="54"/>
      <c r="K703" s="54"/>
      <c r="L703" s="54"/>
      <c r="M703" s="54"/>
      <c r="N703" s="54"/>
      <c r="O703" s="54"/>
      <c r="P703" s="54"/>
      <c r="Q703" s="54"/>
      <c r="R703" s="54"/>
      <c r="S703" s="54"/>
      <c r="T703" s="54">
        <v>99.440083172270107</v>
      </c>
      <c r="U703" s="54"/>
      <c r="V703" s="54"/>
      <c r="W703" s="54"/>
      <c r="X703" s="54"/>
      <c r="Y703" s="54"/>
      <c r="Z703" s="54"/>
      <c r="AA703" s="54"/>
      <c r="AB703" s="54"/>
      <c r="AC703" s="54"/>
      <c r="AD703" s="54"/>
      <c r="AE703" s="54"/>
      <c r="AF703" s="54"/>
      <c r="AG703" s="54"/>
      <c r="AH703" s="54"/>
      <c r="AI703" s="54"/>
      <c r="AJ703" s="54"/>
      <c r="AK703" s="54"/>
      <c r="AL703" s="54"/>
      <c r="AM703" s="54"/>
      <c r="AN703" s="54"/>
      <c r="AO703" s="54"/>
      <c r="AP703" s="54"/>
      <c r="AQ703" s="54"/>
      <c r="AR703" s="54"/>
      <c r="AS703" s="54"/>
      <c r="AT703" s="54"/>
      <c r="AU703" s="54"/>
      <c r="AV703" s="54"/>
      <c r="AW703" s="54"/>
      <c r="AX703" s="54"/>
      <c r="AY703" s="54"/>
      <c r="AZ703" s="54"/>
      <c r="BA703" s="54"/>
      <c r="BB703" s="54"/>
      <c r="BC703" s="54"/>
      <c r="BD703" s="54"/>
      <c r="BE703" s="54"/>
      <c r="BF703" s="54"/>
      <c r="BG703" s="54"/>
      <c r="BH703" s="54"/>
      <c r="BI703" s="54"/>
      <c r="BJ703" s="54"/>
      <c r="BK703" s="54"/>
      <c r="BL703" s="54"/>
      <c r="BM703" s="54"/>
      <c r="BN703" s="54"/>
      <c r="BO703" s="54"/>
      <c r="BP703" s="54"/>
      <c r="BQ703" s="54"/>
      <c r="BR703" s="54"/>
      <c r="BS703" s="54"/>
      <c r="BT703" s="54"/>
      <c r="BU703" s="55">
        <v>99.440083172270107</v>
      </c>
      <c r="BV703" s="42"/>
    </row>
    <row r="704" spans="1:74" s="10" customFormat="1" ht="124.8" x14ac:dyDescent="0.3">
      <c r="A704" s="16" t="s">
        <v>444</v>
      </c>
      <c r="B704" s="32" t="s">
        <v>418</v>
      </c>
      <c r="C704" s="17" t="s">
        <v>555</v>
      </c>
      <c r="D704" s="17" t="s">
        <v>445</v>
      </c>
      <c r="E704" s="17" t="s">
        <v>139</v>
      </c>
      <c r="F704" s="52"/>
      <c r="G704" s="52"/>
      <c r="H704" s="52"/>
      <c r="I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c r="AW704" s="52"/>
      <c r="AX704" s="52"/>
      <c r="AY704" s="52"/>
      <c r="AZ704" s="52"/>
      <c r="BA704" s="52"/>
      <c r="BB704" s="52"/>
      <c r="BC704" s="52"/>
      <c r="BD704" s="52"/>
      <c r="BE704" s="52"/>
      <c r="BF704" s="52"/>
      <c r="BG704" s="52"/>
      <c r="BH704" s="52"/>
      <c r="BI704" s="52"/>
      <c r="BJ704" s="52"/>
      <c r="BK704" s="52"/>
      <c r="BL704" s="52"/>
      <c r="BM704" s="52"/>
      <c r="BN704" s="52"/>
      <c r="BO704" s="52"/>
      <c r="BP704" s="52"/>
      <c r="BQ704" s="52"/>
      <c r="BR704" s="52"/>
      <c r="BS704" s="52"/>
      <c r="BT704" s="52"/>
      <c r="BU704" s="53"/>
      <c r="BV704" s="42"/>
    </row>
    <row r="705" spans="1:74" s="10" customFormat="1" ht="31.2" x14ac:dyDescent="0.3">
      <c r="A705" s="16"/>
      <c r="B705" s="34" t="s">
        <v>85</v>
      </c>
      <c r="C705" s="29" t="s">
        <v>528</v>
      </c>
      <c r="D705" s="17"/>
      <c r="E705" s="17"/>
      <c r="F705" s="52">
        <v>17690.606790000002</v>
      </c>
      <c r="G705" s="52"/>
      <c r="H705" s="52"/>
      <c r="I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c r="AW705" s="52"/>
      <c r="AX705" s="52"/>
      <c r="AY705" s="52"/>
      <c r="AZ705" s="52"/>
      <c r="BA705" s="52"/>
      <c r="BB705" s="52"/>
      <c r="BC705" s="52"/>
      <c r="BD705" s="52"/>
      <c r="BE705" s="52"/>
      <c r="BF705" s="52"/>
      <c r="BG705" s="52"/>
      <c r="BH705" s="52"/>
      <c r="BI705" s="52"/>
      <c r="BJ705" s="52"/>
      <c r="BK705" s="52"/>
      <c r="BL705" s="52"/>
      <c r="BM705" s="52"/>
      <c r="BN705" s="52"/>
      <c r="BO705" s="52"/>
      <c r="BP705" s="52"/>
      <c r="BQ705" s="52"/>
      <c r="BR705" s="52"/>
      <c r="BS705" s="52"/>
      <c r="BT705" s="52"/>
      <c r="BU705" s="53">
        <v>17690.606790000002</v>
      </c>
      <c r="BV705" s="42"/>
    </row>
    <row r="706" spans="1:74" s="10" customFormat="1" ht="31.2" x14ac:dyDescent="0.3">
      <c r="A706" s="16"/>
      <c r="B706" s="34" t="s">
        <v>86</v>
      </c>
      <c r="C706" s="29" t="s">
        <v>528</v>
      </c>
      <c r="D706" s="17"/>
      <c r="E706" s="17"/>
      <c r="F706" s="52">
        <v>17690.606790000002</v>
      </c>
      <c r="G706" s="52"/>
      <c r="H706" s="52"/>
      <c r="I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c r="AW706" s="52"/>
      <c r="AX706" s="52"/>
      <c r="AY706" s="52"/>
      <c r="AZ706" s="52"/>
      <c r="BA706" s="52"/>
      <c r="BB706" s="52"/>
      <c r="BC706" s="52"/>
      <c r="BD706" s="52"/>
      <c r="BE706" s="52"/>
      <c r="BF706" s="52"/>
      <c r="BG706" s="52"/>
      <c r="BH706" s="52"/>
      <c r="BI706" s="52"/>
      <c r="BJ706" s="52"/>
      <c r="BK706" s="52"/>
      <c r="BL706" s="52"/>
      <c r="BM706" s="52"/>
      <c r="BN706" s="52"/>
      <c r="BO706" s="52"/>
      <c r="BP706" s="52"/>
      <c r="BQ706" s="52"/>
      <c r="BR706" s="52"/>
      <c r="BS706" s="52"/>
      <c r="BT706" s="52"/>
      <c r="BU706" s="53">
        <v>17690.606790000002</v>
      </c>
      <c r="BV706" s="42"/>
    </row>
    <row r="707" spans="1:74" s="10" customFormat="1" ht="15.6" x14ac:dyDescent="0.3">
      <c r="A707" s="16"/>
      <c r="B707" s="34" t="s">
        <v>81</v>
      </c>
      <c r="C707" s="29" t="s">
        <v>528</v>
      </c>
      <c r="D707" s="17"/>
      <c r="E707" s="17"/>
      <c r="F707" s="54">
        <v>100</v>
      </c>
      <c r="G707" s="54"/>
      <c r="H707" s="54"/>
      <c r="I707" s="54"/>
      <c r="J707" s="54"/>
      <c r="K707" s="54"/>
      <c r="L707" s="54"/>
      <c r="M707" s="54"/>
      <c r="N707" s="54"/>
      <c r="O707" s="54"/>
      <c r="P707" s="54"/>
      <c r="Q707" s="54"/>
      <c r="R707" s="54"/>
      <c r="S707" s="54"/>
      <c r="T707" s="54"/>
      <c r="U707" s="54"/>
      <c r="V707" s="54"/>
      <c r="W707" s="54"/>
      <c r="X707" s="54"/>
      <c r="Y707" s="54"/>
      <c r="Z707" s="54"/>
      <c r="AA707" s="54"/>
      <c r="AB707" s="54"/>
      <c r="AC707" s="54"/>
      <c r="AD707" s="54"/>
      <c r="AE707" s="54"/>
      <c r="AF707" s="54"/>
      <c r="AG707" s="54"/>
      <c r="AH707" s="54"/>
      <c r="AI707" s="54"/>
      <c r="AJ707" s="54"/>
      <c r="AK707" s="54"/>
      <c r="AL707" s="54"/>
      <c r="AM707" s="54"/>
      <c r="AN707" s="54"/>
      <c r="AO707" s="54"/>
      <c r="AP707" s="54"/>
      <c r="AQ707" s="54"/>
      <c r="AR707" s="54"/>
      <c r="AS707" s="54"/>
      <c r="AT707" s="54"/>
      <c r="AU707" s="54"/>
      <c r="AV707" s="54"/>
      <c r="AW707" s="54"/>
      <c r="AX707" s="54"/>
      <c r="AY707" s="54"/>
      <c r="AZ707" s="54"/>
      <c r="BA707" s="54"/>
      <c r="BB707" s="54"/>
      <c r="BC707" s="54"/>
      <c r="BD707" s="54"/>
      <c r="BE707" s="54"/>
      <c r="BF707" s="54"/>
      <c r="BG707" s="54"/>
      <c r="BH707" s="54"/>
      <c r="BI707" s="54"/>
      <c r="BJ707" s="54"/>
      <c r="BK707" s="54"/>
      <c r="BL707" s="54"/>
      <c r="BM707" s="54"/>
      <c r="BN707" s="54"/>
      <c r="BO707" s="54"/>
      <c r="BP707" s="54"/>
      <c r="BQ707" s="54"/>
      <c r="BR707" s="54"/>
      <c r="BS707" s="54"/>
      <c r="BT707" s="54"/>
      <c r="BU707" s="55">
        <v>100</v>
      </c>
      <c r="BV707" s="42"/>
    </row>
    <row r="708" spans="1:74" s="10" customFormat="1" ht="156" x14ac:dyDescent="0.3">
      <c r="A708" s="16" t="s">
        <v>446</v>
      </c>
      <c r="B708" s="32" t="s">
        <v>447</v>
      </c>
      <c r="C708" s="17" t="s">
        <v>557</v>
      </c>
      <c r="D708" s="17"/>
      <c r="E708" s="17" t="s">
        <v>139</v>
      </c>
      <c r="F708" s="52"/>
      <c r="G708" s="52"/>
      <c r="H708" s="52"/>
      <c r="I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c r="AW708" s="52"/>
      <c r="AX708" s="52"/>
      <c r="AY708" s="52"/>
      <c r="AZ708" s="52"/>
      <c r="BA708" s="52"/>
      <c r="BB708" s="52"/>
      <c r="BC708" s="52"/>
      <c r="BD708" s="52"/>
      <c r="BE708" s="52"/>
      <c r="BF708" s="52"/>
      <c r="BG708" s="52"/>
      <c r="BH708" s="52"/>
      <c r="BI708" s="52"/>
      <c r="BJ708" s="52"/>
      <c r="BK708" s="52"/>
      <c r="BL708" s="52"/>
      <c r="BM708" s="52"/>
      <c r="BN708" s="52"/>
      <c r="BO708" s="52"/>
      <c r="BP708" s="52"/>
      <c r="BQ708" s="52"/>
      <c r="BR708" s="52"/>
      <c r="BS708" s="52"/>
      <c r="BT708" s="52"/>
      <c r="BU708" s="53"/>
      <c r="BV708" s="42"/>
    </row>
    <row r="709" spans="1:74" s="10" customFormat="1" ht="31.2" x14ac:dyDescent="0.3">
      <c r="A709" s="16"/>
      <c r="B709" s="34" t="s">
        <v>85</v>
      </c>
      <c r="C709" s="29" t="s">
        <v>528</v>
      </c>
      <c r="D709" s="17"/>
      <c r="E709" s="17"/>
      <c r="F709" s="52">
        <v>3774.6019500000002</v>
      </c>
      <c r="G709" s="52"/>
      <c r="H709" s="52"/>
      <c r="I709" s="52"/>
      <c r="J709" s="52"/>
      <c r="K709" s="52">
        <v>1750</v>
      </c>
      <c r="L709" s="52"/>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c r="AW709" s="52"/>
      <c r="AX709" s="52"/>
      <c r="AY709" s="52"/>
      <c r="AZ709" s="52"/>
      <c r="BA709" s="52"/>
      <c r="BB709" s="52"/>
      <c r="BC709" s="52"/>
      <c r="BD709" s="52"/>
      <c r="BE709" s="52"/>
      <c r="BF709" s="52"/>
      <c r="BG709" s="52"/>
      <c r="BH709" s="52"/>
      <c r="BI709" s="52"/>
      <c r="BJ709" s="52"/>
      <c r="BK709" s="52"/>
      <c r="BL709" s="52"/>
      <c r="BM709" s="52"/>
      <c r="BN709" s="52"/>
      <c r="BO709" s="52"/>
      <c r="BP709" s="52"/>
      <c r="BQ709" s="52"/>
      <c r="BR709" s="52"/>
      <c r="BS709" s="52"/>
      <c r="BT709" s="52"/>
      <c r="BU709" s="53">
        <v>5524.6019500000002</v>
      </c>
      <c r="BV709" s="42"/>
    </row>
    <row r="710" spans="1:74" s="10" customFormat="1" ht="31.2" x14ac:dyDescent="0.3">
      <c r="A710" s="16"/>
      <c r="B710" s="34" t="s">
        <v>86</v>
      </c>
      <c r="C710" s="29" t="s">
        <v>528</v>
      </c>
      <c r="D710" s="17"/>
      <c r="E710" s="17"/>
      <c r="F710" s="52">
        <v>3774.6019500000002</v>
      </c>
      <c r="G710" s="52"/>
      <c r="H710" s="52"/>
      <c r="I710" s="52"/>
      <c r="J710" s="52"/>
      <c r="K710" s="52">
        <v>1750</v>
      </c>
      <c r="L710" s="52"/>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c r="AW710" s="52"/>
      <c r="AX710" s="52"/>
      <c r="AY710" s="52"/>
      <c r="AZ710" s="52"/>
      <c r="BA710" s="52"/>
      <c r="BB710" s="52"/>
      <c r="BC710" s="52"/>
      <c r="BD710" s="52"/>
      <c r="BE710" s="52"/>
      <c r="BF710" s="52"/>
      <c r="BG710" s="52"/>
      <c r="BH710" s="52"/>
      <c r="BI710" s="52"/>
      <c r="BJ710" s="52"/>
      <c r="BK710" s="52"/>
      <c r="BL710" s="52"/>
      <c r="BM710" s="52"/>
      <c r="BN710" s="52"/>
      <c r="BO710" s="52"/>
      <c r="BP710" s="52"/>
      <c r="BQ710" s="52"/>
      <c r="BR710" s="52"/>
      <c r="BS710" s="52"/>
      <c r="BT710" s="52"/>
      <c r="BU710" s="53">
        <v>5524.6019500000002</v>
      </c>
      <c r="BV710" s="42"/>
    </row>
    <row r="711" spans="1:74" s="10" customFormat="1" ht="15.6" x14ac:dyDescent="0.3">
      <c r="A711" s="16"/>
      <c r="B711" s="34" t="s">
        <v>81</v>
      </c>
      <c r="C711" s="29" t="s">
        <v>528</v>
      </c>
      <c r="D711" s="17"/>
      <c r="E711" s="17"/>
      <c r="F711" s="54">
        <v>100</v>
      </c>
      <c r="G711" s="54"/>
      <c r="H711" s="54"/>
      <c r="I711" s="54"/>
      <c r="J711" s="54"/>
      <c r="K711" s="54">
        <v>100</v>
      </c>
      <c r="L711" s="54"/>
      <c r="M711" s="54"/>
      <c r="N711" s="54"/>
      <c r="O711" s="54"/>
      <c r="P711" s="54"/>
      <c r="Q711" s="54"/>
      <c r="R711" s="54"/>
      <c r="S711" s="54"/>
      <c r="T711" s="54"/>
      <c r="U711" s="54"/>
      <c r="V711" s="54"/>
      <c r="W711" s="54"/>
      <c r="X711" s="54"/>
      <c r="Y711" s="54"/>
      <c r="Z711" s="54"/>
      <c r="AA711" s="54"/>
      <c r="AB711" s="54"/>
      <c r="AC711" s="54"/>
      <c r="AD711" s="54"/>
      <c r="AE711" s="54"/>
      <c r="AF711" s="54"/>
      <c r="AG711" s="54"/>
      <c r="AH711" s="54"/>
      <c r="AI711" s="54"/>
      <c r="AJ711" s="54"/>
      <c r="AK711" s="54"/>
      <c r="AL711" s="54"/>
      <c r="AM711" s="54"/>
      <c r="AN711" s="54"/>
      <c r="AO711" s="54"/>
      <c r="AP711" s="54"/>
      <c r="AQ711" s="54"/>
      <c r="AR711" s="54"/>
      <c r="AS711" s="54"/>
      <c r="AT711" s="54"/>
      <c r="AU711" s="54"/>
      <c r="AV711" s="54"/>
      <c r="AW711" s="54"/>
      <c r="AX711" s="54"/>
      <c r="AY711" s="54"/>
      <c r="AZ711" s="54"/>
      <c r="BA711" s="54"/>
      <c r="BB711" s="54"/>
      <c r="BC711" s="54"/>
      <c r="BD711" s="54"/>
      <c r="BE711" s="54"/>
      <c r="BF711" s="54"/>
      <c r="BG711" s="54"/>
      <c r="BH711" s="54"/>
      <c r="BI711" s="54"/>
      <c r="BJ711" s="54"/>
      <c r="BK711" s="54"/>
      <c r="BL711" s="54"/>
      <c r="BM711" s="54"/>
      <c r="BN711" s="54"/>
      <c r="BO711" s="54"/>
      <c r="BP711" s="54"/>
      <c r="BQ711" s="54"/>
      <c r="BR711" s="54"/>
      <c r="BS711" s="54"/>
      <c r="BT711" s="54"/>
      <c r="BU711" s="55">
        <v>100</v>
      </c>
      <c r="BV711" s="42"/>
    </row>
    <row r="712" spans="1:74" s="10" customFormat="1" ht="140.4" x14ac:dyDescent="0.3">
      <c r="A712" s="16" t="s">
        <v>448</v>
      </c>
      <c r="B712" s="32" t="s">
        <v>449</v>
      </c>
      <c r="C712" s="17" t="s">
        <v>558</v>
      </c>
      <c r="D712" s="17" t="s">
        <v>450</v>
      </c>
      <c r="E712" s="17" t="s">
        <v>139</v>
      </c>
      <c r="F712" s="52"/>
      <c r="G712" s="52"/>
      <c r="H712" s="52"/>
      <c r="I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c r="AW712" s="52"/>
      <c r="AX712" s="52"/>
      <c r="AY712" s="52"/>
      <c r="AZ712" s="52"/>
      <c r="BA712" s="52"/>
      <c r="BB712" s="52"/>
      <c r="BC712" s="52"/>
      <c r="BD712" s="52"/>
      <c r="BE712" s="52"/>
      <c r="BF712" s="52"/>
      <c r="BG712" s="52"/>
      <c r="BH712" s="52"/>
      <c r="BI712" s="52"/>
      <c r="BJ712" s="52"/>
      <c r="BK712" s="52"/>
      <c r="BL712" s="52"/>
      <c r="BM712" s="52"/>
      <c r="BN712" s="52"/>
      <c r="BO712" s="52"/>
      <c r="BP712" s="52"/>
      <c r="BQ712" s="52"/>
      <c r="BR712" s="52"/>
      <c r="BS712" s="52"/>
      <c r="BT712" s="52"/>
      <c r="BU712" s="53"/>
      <c r="BV712" s="42"/>
    </row>
    <row r="713" spans="1:74" s="10" customFormat="1" ht="15.6" x14ac:dyDescent="0.3">
      <c r="A713" s="16"/>
      <c r="B713" s="34" t="s">
        <v>79</v>
      </c>
      <c r="C713" s="29" t="s">
        <v>528</v>
      </c>
      <c r="D713" s="17"/>
      <c r="E713" s="17"/>
      <c r="F713" s="52"/>
      <c r="G713" s="52"/>
      <c r="H713" s="52"/>
      <c r="I713" s="52"/>
      <c r="J713" s="52"/>
      <c r="K713" s="52"/>
      <c r="L713" s="52"/>
      <c r="M713" s="52"/>
      <c r="N713" s="52"/>
      <c r="O713" s="52"/>
      <c r="P713" s="52">
        <v>7388.0450199999996</v>
      </c>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c r="AW713" s="52"/>
      <c r="AX713" s="52"/>
      <c r="AY713" s="52"/>
      <c r="AZ713" s="52"/>
      <c r="BA713" s="52"/>
      <c r="BB713" s="52"/>
      <c r="BC713" s="52"/>
      <c r="BD713" s="52"/>
      <c r="BE713" s="52"/>
      <c r="BF713" s="52"/>
      <c r="BG713" s="52"/>
      <c r="BH713" s="52"/>
      <c r="BI713" s="52"/>
      <c r="BJ713" s="52"/>
      <c r="BK713" s="52"/>
      <c r="BL713" s="52"/>
      <c r="BM713" s="52"/>
      <c r="BN713" s="52"/>
      <c r="BO713" s="52"/>
      <c r="BP713" s="52"/>
      <c r="BQ713" s="52"/>
      <c r="BR713" s="52"/>
      <c r="BS713" s="52"/>
      <c r="BT713" s="52"/>
      <c r="BU713" s="53">
        <v>7388.0450199999996</v>
      </c>
      <c r="BV713" s="42"/>
    </row>
    <row r="714" spans="1:74" s="10" customFormat="1" ht="15.6" x14ac:dyDescent="0.3">
      <c r="A714" s="16"/>
      <c r="B714" s="34" t="s">
        <v>80</v>
      </c>
      <c r="C714" s="29" t="s">
        <v>528</v>
      </c>
      <c r="D714" s="17"/>
      <c r="E714" s="17"/>
      <c r="F714" s="52"/>
      <c r="G714" s="52"/>
      <c r="H714" s="52"/>
      <c r="I714" s="52"/>
      <c r="J714" s="52"/>
      <c r="K714" s="52"/>
      <c r="L714" s="52"/>
      <c r="M714" s="52"/>
      <c r="N714" s="52"/>
      <c r="O714" s="52"/>
      <c r="P714" s="52">
        <v>7154.576</v>
      </c>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c r="AW714" s="52"/>
      <c r="AX714" s="52"/>
      <c r="AY714" s="52"/>
      <c r="AZ714" s="52"/>
      <c r="BA714" s="52"/>
      <c r="BB714" s="52"/>
      <c r="BC714" s="52"/>
      <c r="BD714" s="52"/>
      <c r="BE714" s="52"/>
      <c r="BF714" s="52"/>
      <c r="BG714" s="52"/>
      <c r="BH714" s="52"/>
      <c r="BI714" s="52"/>
      <c r="BJ714" s="52"/>
      <c r="BK714" s="52"/>
      <c r="BL714" s="52"/>
      <c r="BM714" s="52"/>
      <c r="BN714" s="52"/>
      <c r="BO714" s="52"/>
      <c r="BP714" s="52"/>
      <c r="BQ714" s="52"/>
      <c r="BR714" s="52"/>
      <c r="BS714" s="52"/>
      <c r="BT714" s="52"/>
      <c r="BU714" s="53">
        <v>7154.576</v>
      </c>
      <c r="BV714" s="42"/>
    </row>
    <row r="715" spans="1:74" s="10" customFormat="1" ht="15.6" x14ac:dyDescent="0.3">
      <c r="A715" s="16"/>
      <c r="B715" s="34" t="s">
        <v>81</v>
      </c>
      <c r="C715" s="29" t="s">
        <v>528</v>
      </c>
      <c r="D715" s="17"/>
      <c r="E715" s="17"/>
      <c r="F715" s="54"/>
      <c r="G715" s="54"/>
      <c r="H715" s="54"/>
      <c r="I715" s="54"/>
      <c r="J715" s="54"/>
      <c r="K715" s="54"/>
      <c r="L715" s="54"/>
      <c r="M715" s="54"/>
      <c r="N715" s="54"/>
      <c r="O715" s="54"/>
      <c r="P715" s="54">
        <v>96.839907995038104</v>
      </c>
      <c r="Q715" s="54"/>
      <c r="R715" s="54"/>
      <c r="S715" s="54"/>
      <c r="T715" s="54"/>
      <c r="U715" s="54"/>
      <c r="V715" s="54"/>
      <c r="W715" s="54"/>
      <c r="X715" s="54"/>
      <c r="Y715" s="54"/>
      <c r="Z715" s="54"/>
      <c r="AA715" s="54"/>
      <c r="AB715" s="54"/>
      <c r="AC715" s="54"/>
      <c r="AD715" s="54"/>
      <c r="AE715" s="54"/>
      <c r="AF715" s="54"/>
      <c r="AG715" s="54"/>
      <c r="AH715" s="54"/>
      <c r="AI715" s="54"/>
      <c r="AJ715" s="54"/>
      <c r="AK715" s="54"/>
      <c r="AL715" s="54"/>
      <c r="AM715" s="54"/>
      <c r="AN715" s="54"/>
      <c r="AO715" s="54"/>
      <c r="AP715" s="54"/>
      <c r="AQ715" s="54"/>
      <c r="AR715" s="54"/>
      <c r="AS715" s="54"/>
      <c r="AT715" s="54"/>
      <c r="AU715" s="54"/>
      <c r="AV715" s="54"/>
      <c r="AW715" s="54"/>
      <c r="AX715" s="54"/>
      <c r="AY715" s="54"/>
      <c r="AZ715" s="54"/>
      <c r="BA715" s="54"/>
      <c r="BB715" s="54"/>
      <c r="BC715" s="54"/>
      <c r="BD715" s="54"/>
      <c r="BE715" s="54"/>
      <c r="BF715" s="54"/>
      <c r="BG715" s="54"/>
      <c r="BH715" s="54"/>
      <c r="BI715" s="54"/>
      <c r="BJ715" s="54"/>
      <c r="BK715" s="54"/>
      <c r="BL715" s="54"/>
      <c r="BM715" s="54"/>
      <c r="BN715" s="54"/>
      <c r="BO715" s="54"/>
      <c r="BP715" s="54"/>
      <c r="BQ715" s="54"/>
      <c r="BR715" s="54"/>
      <c r="BS715" s="54"/>
      <c r="BT715" s="54"/>
      <c r="BU715" s="55">
        <v>96.839907995038104</v>
      </c>
      <c r="BV715" s="42"/>
    </row>
    <row r="716" spans="1:74" s="10" customFormat="1" ht="171.6" x14ac:dyDescent="0.3">
      <c r="A716" s="16" t="s">
        <v>451</v>
      </c>
      <c r="B716" s="32" t="s">
        <v>452</v>
      </c>
      <c r="C716" s="17" t="s">
        <v>559</v>
      </c>
      <c r="D716" s="17"/>
      <c r="E716" s="17" t="s">
        <v>453</v>
      </c>
      <c r="F716" s="52"/>
      <c r="G716" s="52"/>
      <c r="H716" s="52"/>
      <c r="I716" s="52"/>
      <c r="J716" s="52"/>
      <c r="K716" s="52"/>
      <c r="L716" s="52"/>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c r="AW716" s="52"/>
      <c r="AX716" s="52"/>
      <c r="AY716" s="52"/>
      <c r="AZ716" s="52"/>
      <c r="BA716" s="52"/>
      <c r="BB716" s="52"/>
      <c r="BC716" s="52"/>
      <c r="BD716" s="52"/>
      <c r="BE716" s="52"/>
      <c r="BF716" s="52"/>
      <c r="BG716" s="52"/>
      <c r="BH716" s="52"/>
      <c r="BI716" s="52"/>
      <c r="BJ716" s="52"/>
      <c r="BK716" s="52"/>
      <c r="BL716" s="52"/>
      <c r="BM716" s="52"/>
      <c r="BN716" s="52"/>
      <c r="BO716" s="52"/>
      <c r="BP716" s="52"/>
      <c r="BQ716" s="52"/>
      <c r="BR716" s="52"/>
      <c r="BS716" s="52"/>
      <c r="BT716" s="52"/>
      <c r="BU716" s="53"/>
      <c r="BV716" s="42"/>
    </row>
    <row r="717" spans="1:74" s="10" customFormat="1" ht="31.2" x14ac:dyDescent="0.3">
      <c r="A717" s="16"/>
      <c r="B717" s="34" t="s">
        <v>85</v>
      </c>
      <c r="C717" s="29" t="s">
        <v>528</v>
      </c>
      <c r="D717" s="17"/>
      <c r="E717" s="17"/>
      <c r="F717" s="52"/>
      <c r="G717" s="52">
        <v>25000</v>
      </c>
      <c r="H717" s="52">
        <v>5000</v>
      </c>
      <c r="I717" s="52"/>
      <c r="J717" s="52"/>
      <c r="K717" s="52">
        <v>6975.75</v>
      </c>
      <c r="L717" s="52">
        <v>3024.25</v>
      </c>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c r="AW717" s="52"/>
      <c r="AX717" s="52"/>
      <c r="AY717" s="52"/>
      <c r="AZ717" s="52"/>
      <c r="BA717" s="52"/>
      <c r="BB717" s="52"/>
      <c r="BC717" s="52"/>
      <c r="BD717" s="52"/>
      <c r="BE717" s="52"/>
      <c r="BF717" s="52"/>
      <c r="BG717" s="52"/>
      <c r="BH717" s="52"/>
      <c r="BI717" s="52"/>
      <c r="BJ717" s="52"/>
      <c r="BK717" s="52"/>
      <c r="BL717" s="52"/>
      <c r="BM717" s="52"/>
      <c r="BN717" s="52"/>
      <c r="BO717" s="52"/>
      <c r="BP717" s="52"/>
      <c r="BQ717" s="52"/>
      <c r="BR717" s="52"/>
      <c r="BS717" s="52"/>
      <c r="BT717" s="52"/>
      <c r="BU717" s="53">
        <v>40000</v>
      </c>
      <c r="BV717" s="42"/>
    </row>
    <row r="718" spans="1:74" s="10" customFormat="1" ht="31.2" x14ac:dyDescent="0.3">
      <c r="A718" s="16"/>
      <c r="B718" s="34" t="s">
        <v>86</v>
      </c>
      <c r="C718" s="29" t="s">
        <v>528</v>
      </c>
      <c r="D718" s="17"/>
      <c r="E718" s="17"/>
      <c r="F718" s="52"/>
      <c r="G718" s="52">
        <v>25000</v>
      </c>
      <c r="H718" s="52">
        <v>5000</v>
      </c>
      <c r="I718" s="52"/>
      <c r="J718" s="52"/>
      <c r="K718" s="52">
        <v>6975.75</v>
      </c>
      <c r="L718" s="52">
        <v>3024.25</v>
      </c>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c r="AW718" s="52"/>
      <c r="AX718" s="52"/>
      <c r="AY718" s="52"/>
      <c r="AZ718" s="52"/>
      <c r="BA718" s="52"/>
      <c r="BB718" s="52"/>
      <c r="BC718" s="52"/>
      <c r="BD718" s="52"/>
      <c r="BE718" s="52"/>
      <c r="BF718" s="52"/>
      <c r="BG718" s="52"/>
      <c r="BH718" s="52"/>
      <c r="BI718" s="52"/>
      <c r="BJ718" s="52"/>
      <c r="BK718" s="52"/>
      <c r="BL718" s="52"/>
      <c r="BM718" s="52"/>
      <c r="BN718" s="52"/>
      <c r="BO718" s="52"/>
      <c r="BP718" s="52"/>
      <c r="BQ718" s="52"/>
      <c r="BR718" s="52"/>
      <c r="BS718" s="52"/>
      <c r="BT718" s="52"/>
      <c r="BU718" s="53">
        <v>40000</v>
      </c>
      <c r="BV718" s="42"/>
    </row>
    <row r="719" spans="1:74" s="10" customFormat="1" ht="15.6" x14ac:dyDescent="0.3">
      <c r="A719" s="16"/>
      <c r="B719" s="34" t="s">
        <v>81</v>
      </c>
      <c r="C719" s="29" t="s">
        <v>528</v>
      </c>
      <c r="D719" s="17"/>
      <c r="E719" s="17"/>
      <c r="F719" s="54"/>
      <c r="G719" s="54">
        <v>100</v>
      </c>
      <c r="H719" s="54">
        <v>100</v>
      </c>
      <c r="I719" s="54"/>
      <c r="J719" s="54"/>
      <c r="K719" s="54">
        <v>100</v>
      </c>
      <c r="L719" s="54">
        <v>100</v>
      </c>
      <c r="M719" s="54"/>
      <c r="N719" s="54"/>
      <c r="O719" s="54"/>
      <c r="P719" s="54"/>
      <c r="Q719" s="54"/>
      <c r="R719" s="54"/>
      <c r="S719" s="54"/>
      <c r="T719" s="54"/>
      <c r="U719" s="54"/>
      <c r="V719" s="54"/>
      <c r="W719" s="54"/>
      <c r="X719" s="54"/>
      <c r="Y719" s="54"/>
      <c r="Z719" s="54"/>
      <c r="AA719" s="54"/>
      <c r="AB719" s="54"/>
      <c r="AC719" s="54"/>
      <c r="AD719" s="54"/>
      <c r="AE719" s="54"/>
      <c r="AF719" s="54"/>
      <c r="AG719" s="54"/>
      <c r="AH719" s="54"/>
      <c r="AI719" s="54"/>
      <c r="AJ719" s="54"/>
      <c r="AK719" s="54"/>
      <c r="AL719" s="54"/>
      <c r="AM719" s="54"/>
      <c r="AN719" s="54"/>
      <c r="AO719" s="54"/>
      <c r="AP719" s="54"/>
      <c r="AQ719" s="54"/>
      <c r="AR719" s="54"/>
      <c r="AS719" s="54"/>
      <c r="AT719" s="54"/>
      <c r="AU719" s="54"/>
      <c r="AV719" s="54"/>
      <c r="AW719" s="54"/>
      <c r="AX719" s="54"/>
      <c r="AY719" s="54"/>
      <c r="AZ719" s="54"/>
      <c r="BA719" s="54"/>
      <c r="BB719" s="54"/>
      <c r="BC719" s="54"/>
      <c r="BD719" s="54"/>
      <c r="BE719" s="54"/>
      <c r="BF719" s="54"/>
      <c r="BG719" s="54"/>
      <c r="BH719" s="54"/>
      <c r="BI719" s="54"/>
      <c r="BJ719" s="54"/>
      <c r="BK719" s="54"/>
      <c r="BL719" s="54"/>
      <c r="BM719" s="54"/>
      <c r="BN719" s="54"/>
      <c r="BO719" s="54"/>
      <c r="BP719" s="54"/>
      <c r="BQ719" s="54"/>
      <c r="BR719" s="54"/>
      <c r="BS719" s="54"/>
      <c r="BT719" s="54"/>
      <c r="BU719" s="55">
        <v>100</v>
      </c>
      <c r="BV719" s="42"/>
    </row>
    <row r="720" spans="1:74" s="10" customFormat="1" ht="156" x14ac:dyDescent="0.3">
      <c r="A720" s="16" t="s">
        <v>454</v>
      </c>
      <c r="B720" s="32" t="s">
        <v>455</v>
      </c>
      <c r="C720" s="17" t="s">
        <v>560</v>
      </c>
      <c r="D720" s="17" t="s">
        <v>456</v>
      </c>
      <c r="E720" s="17" t="s">
        <v>453</v>
      </c>
      <c r="F720" s="52"/>
      <c r="G720" s="52"/>
      <c r="H720" s="52"/>
      <c r="I720" s="52"/>
      <c r="J720" s="52"/>
      <c r="K720" s="52"/>
      <c r="L720" s="52"/>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c r="AW720" s="52"/>
      <c r="AX720" s="52"/>
      <c r="AY720" s="52"/>
      <c r="AZ720" s="52"/>
      <c r="BA720" s="52"/>
      <c r="BB720" s="52"/>
      <c r="BC720" s="52"/>
      <c r="BD720" s="52"/>
      <c r="BE720" s="52"/>
      <c r="BF720" s="52"/>
      <c r="BG720" s="52"/>
      <c r="BH720" s="52"/>
      <c r="BI720" s="52"/>
      <c r="BJ720" s="52"/>
      <c r="BK720" s="52"/>
      <c r="BL720" s="52"/>
      <c r="BM720" s="52"/>
      <c r="BN720" s="52"/>
      <c r="BO720" s="52"/>
      <c r="BP720" s="52"/>
      <c r="BQ720" s="52"/>
      <c r="BR720" s="52"/>
      <c r="BS720" s="52"/>
      <c r="BT720" s="52"/>
      <c r="BU720" s="53"/>
      <c r="BV720" s="42"/>
    </row>
    <row r="721" spans="1:74" s="10" customFormat="1" ht="15.6" x14ac:dyDescent="0.3">
      <c r="A721" s="16"/>
      <c r="B721" s="34" t="s">
        <v>79</v>
      </c>
      <c r="C721" s="29" t="s">
        <v>528</v>
      </c>
      <c r="D721" s="17"/>
      <c r="E721" s="17"/>
      <c r="F721" s="52"/>
      <c r="G721" s="52"/>
      <c r="H721" s="52"/>
      <c r="I721" s="52"/>
      <c r="J721" s="52"/>
      <c r="K721" s="52"/>
      <c r="L721" s="52">
        <v>185143.49510999999</v>
      </c>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c r="BD721" s="52"/>
      <c r="BE721" s="52"/>
      <c r="BF721" s="52"/>
      <c r="BG721" s="52"/>
      <c r="BH721" s="52"/>
      <c r="BI721" s="52"/>
      <c r="BJ721" s="52"/>
      <c r="BK721" s="52"/>
      <c r="BL721" s="52"/>
      <c r="BM721" s="52"/>
      <c r="BN721" s="52"/>
      <c r="BO721" s="52"/>
      <c r="BP721" s="52"/>
      <c r="BQ721" s="52"/>
      <c r="BR721" s="52"/>
      <c r="BS721" s="52"/>
      <c r="BT721" s="52"/>
      <c r="BU721" s="53">
        <v>185143.49510999999</v>
      </c>
      <c r="BV721" s="42"/>
    </row>
    <row r="722" spans="1:74" s="10" customFormat="1" ht="15.6" x14ac:dyDescent="0.3">
      <c r="A722" s="16"/>
      <c r="B722" s="34" t="s">
        <v>80</v>
      </c>
      <c r="C722" s="29" t="s">
        <v>528</v>
      </c>
      <c r="D722" s="17"/>
      <c r="E722" s="17"/>
      <c r="F722" s="52"/>
      <c r="G722" s="52"/>
      <c r="H722" s="52"/>
      <c r="I722" s="52"/>
      <c r="J722" s="52"/>
      <c r="K722" s="52"/>
      <c r="L722" s="52">
        <v>185143.49510999999</v>
      </c>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c r="AW722" s="52"/>
      <c r="AX722" s="52"/>
      <c r="AY722" s="52"/>
      <c r="AZ722" s="52"/>
      <c r="BA722" s="52"/>
      <c r="BB722" s="52"/>
      <c r="BC722" s="52"/>
      <c r="BD722" s="52"/>
      <c r="BE722" s="52"/>
      <c r="BF722" s="52"/>
      <c r="BG722" s="52"/>
      <c r="BH722" s="52"/>
      <c r="BI722" s="52"/>
      <c r="BJ722" s="52"/>
      <c r="BK722" s="52"/>
      <c r="BL722" s="52"/>
      <c r="BM722" s="52"/>
      <c r="BN722" s="52"/>
      <c r="BO722" s="52"/>
      <c r="BP722" s="52"/>
      <c r="BQ722" s="52"/>
      <c r="BR722" s="52"/>
      <c r="BS722" s="52"/>
      <c r="BT722" s="52"/>
      <c r="BU722" s="53">
        <v>185143.49510999999</v>
      </c>
      <c r="BV722" s="42"/>
    </row>
    <row r="723" spans="1:74" s="10" customFormat="1" ht="15.6" x14ac:dyDescent="0.3">
      <c r="A723" s="16"/>
      <c r="B723" s="34" t="s">
        <v>81</v>
      </c>
      <c r="C723" s="29" t="s">
        <v>528</v>
      </c>
      <c r="D723" s="17"/>
      <c r="E723" s="17"/>
      <c r="F723" s="54"/>
      <c r="G723" s="54"/>
      <c r="H723" s="54"/>
      <c r="I723" s="54"/>
      <c r="J723" s="54"/>
      <c r="K723" s="54"/>
      <c r="L723" s="54">
        <v>100</v>
      </c>
      <c r="M723" s="54"/>
      <c r="N723" s="54"/>
      <c r="O723" s="54"/>
      <c r="P723" s="54"/>
      <c r="Q723" s="54"/>
      <c r="R723" s="54"/>
      <c r="S723" s="54"/>
      <c r="T723" s="54"/>
      <c r="U723" s="54"/>
      <c r="V723" s="54"/>
      <c r="W723" s="54"/>
      <c r="X723" s="54"/>
      <c r="Y723" s="54"/>
      <c r="Z723" s="54"/>
      <c r="AA723" s="54"/>
      <c r="AB723" s="54"/>
      <c r="AC723" s="54"/>
      <c r="AD723" s="54"/>
      <c r="AE723" s="54"/>
      <c r="AF723" s="54"/>
      <c r="AG723" s="54"/>
      <c r="AH723" s="54"/>
      <c r="AI723" s="54"/>
      <c r="AJ723" s="54"/>
      <c r="AK723" s="54"/>
      <c r="AL723" s="54"/>
      <c r="AM723" s="54"/>
      <c r="AN723" s="54"/>
      <c r="AO723" s="54"/>
      <c r="AP723" s="54"/>
      <c r="AQ723" s="54"/>
      <c r="AR723" s="54"/>
      <c r="AS723" s="54"/>
      <c r="AT723" s="54"/>
      <c r="AU723" s="54"/>
      <c r="AV723" s="54"/>
      <c r="AW723" s="54"/>
      <c r="AX723" s="54"/>
      <c r="AY723" s="54"/>
      <c r="AZ723" s="54"/>
      <c r="BA723" s="54"/>
      <c r="BB723" s="54"/>
      <c r="BC723" s="54"/>
      <c r="BD723" s="54"/>
      <c r="BE723" s="54"/>
      <c r="BF723" s="54"/>
      <c r="BG723" s="54"/>
      <c r="BH723" s="54"/>
      <c r="BI723" s="54"/>
      <c r="BJ723" s="54"/>
      <c r="BK723" s="54"/>
      <c r="BL723" s="54"/>
      <c r="BM723" s="54"/>
      <c r="BN723" s="54"/>
      <c r="BO723" s="54"/>
      <c r="BP723" s="54"/>
      <c r="BQ723" s="54"/>
      <c r="BR723" s="54"/>
      <c r="BS723" s="54"/>
      <c r="BT723" s="54"/>
      <c r="BU723" s="55">
        <v>100</v>
      </c>
      <c r="BV723" s="42"/>
    </row>
    <row r="724" spans="1:74" s="10" customFormat="1" ht="156" x14ac:dyDescent="0.3">
      <c r="A724" s="16" t="s">
        <v>457</v>
      </c>
      <c r="B724" s="32" t="s">
        <v>455</v>
      </c>
      <c r="C724" s="17" t="s">
        <v>560</v>
      </c>
      <c r="D724" s="17" t="s">
        <v>458</v>
      </c>
      <c r="E724" s="17" t="s">
        <v>453</v>
      </c>
      <c r="F724" s="52"/>
      <c r="G724" s="52"/>
      <c r="H724" s="52"/>
      <c r="I724" s="52"/>
      <c r="J724" s="52"/>
      <c r="K724" s="52"/>
      <c r="L724" s="52"/>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c r="AW724" s="52"/>
      <c r="AX724" s="52"/>
      <c r="AY724" s="52"/>
      <c r="AZ724" s="52"/>
      <c r="BA724" s="52"/>
      <c r="BB724" s="52"/>
      <c r="BC724" s="52"/>
      <c r="BD724" s="52"/>
      <c r="BE724" s="52"/>
      <c r="BF724" s="52"/>
      <c r="BG724" s="52"/>
      <c r="BH724" s="52"/>
      <c r="BI724" s="52"/>
      <c r="BJ724" s="52"/>
      <c r="BK724" s="52"/>
      <c r="BL724" s="52"/>
      <c r="BM724" s="52"/>
      <c r="BN724" s="52"/>
      <c r="BO724" s="52"/>
      <c r="BP724" s="52"/>
      <c r="BQ724" s="52"/>
      <c r="BR724" s="52"/>
      <c r="BS724" s="52"/>
      <c r="BT724" s="52"/>
      <c r="BU724" s="53"/>
      <c r="BV724" s="42"/>
    </row>
    <row r="725" spans="1:74" s="10" customFormat="1" ht="15.6" x14ac:dyDescent="0.3">
      <c r="A725" s="16"/>
      <c r="B725" s="34" t="s">
        <v>79</v>
      </c>
      <c r="C725" s="29" t="s">
        <v>528</v>
      </c>
      <c r="D725" s="17"/>
      <c r="E725" s="17"/>
      <c r="F725" s="52"/>
      <c r="G725" s="52"/>
      <c r="H725" s="52"/>
      <c r="I725" s="52"/>
      <c r="J725" s="52"/>
      <c r="K725" s="52"/>
      <c r="L725" s="52"/>
      <c r="M725" s="52"/>
      <c r="N725" s="52"/>
      <c r="O725" s="52"/>
      <c r="P725" s="52"/>
      <c r="Q725" s="52"/>
      <c r="R725" s="52"/>
      <c r="S725" s="52"/>
      <c r="T725" s="52"/>
      <c r="U725" s="52"/>
      <c r="V725" s="52"/>
      <c r="W725" s="52"/>
      <c r="X725" s="52"/>
      <c r="Y725" s="52">
        <v>2579.5549999999998</v>
      </c>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c r="AW725" s="52"/>
      <c r="AX725" s="52"/>
      <c r="AY725" s="52"/>
      <c r="AZ725" s="52"/>
      <c r="BA725" s="52"/>
      <c r="BB725" s="52"/>
      <c r="BC725" s="52"/>
      <c r="BD725" s="52"/>
      <c r="BE725" s="52"/>
      <c r="BF725" s="52"/>
      <c r="BG725" s="52"/>
      <c r="BH725" s="52"/>
      <c r="BI725" s="52"/>
      <c r="BJ725" s="52"/>
      <c r="BK725" s="52"/>
      <c r="BL725" s="52"/>
      <c r="BM725" s="52"/>
      <c r="BN725" s="52"/>
      <c r="BO725" s="52"/>
      <c r="BP725" s="52"/>
      <c r="BQ725" s="52"/>
      <c r="BR725" s="52"/>
      <c r="BS725" s="52"/>
      <c r="BT725" s="52"/>
      <c r="BU725" s="53">
        <v>2579.5549999999998</v>
      </c>
      <c r="BV725" s="42"/>
    </row>
    <row r="726" spans="1:74" s="10" customFormat="1" ht="15.6" x14ac:dyDescent="0.3">
      <c r="A726" s="16"/>
      <c r="B726" s="34" t="s">
        <v>80</v>
      </c>
      <c r="C726" s="29" t="s">
        <v>528</v>
      </c>
      <c r="D726" s="17"/>
      <c r="E726" s="17"/>
      <c r="F726" s="52"/>
      <c r="G726" s="52"/>
      <c r="H726" s="52"/>
      <c r="I726" s="52"/>
      <c r="J726" s="52"/>
      <c r="K726" s="52"/>
      <c r="L726" s="52"/>
      <c r="M726" s="52"/>
      <c r="N726" s="52"/>
      <c r="O726" s="52"/>
      <c r="P726" s="52"/>
      <c r="Q726" s="52"/>
      <c r="R726" s="52"/>
      <c r="S726" s="52"/>
      <c r="T726" s="52"/>
      <c r="U726" s="52"/>
      <c r="V726" s="52"/>
      <c r="W726" s="52"/>
      <c r="X726" s="52"/>
      <c r="Y726" s="52">
        <v>2579.5549999999998</v>
      </c>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c r="AW726" s="52"/>
      <c r="AX726" s="52"/>
      <c r="AY726" s="52"/>
      <c r="AZ726" s="52"/>
      <c r="BA726" s="52"/>
      <c r="BB726" s="52"/>
      <c r="BC726" s="52"/>
      <c r="BD726" s="52"/>
      <c r="BE726" s="52"/>
      <c r="BF726" s="52"/>
      <c r="BG726" s="52"/>
      <c r="BH726" s="52"/>
      <c r="BI726" s="52"/>
      <c r="BJ726" s="52"/>
      <c r="BK726" s="52"/>
      <c r="BL726" s="52"/>
      <c r="BM726" s="52"/>
      <c r="BN726" s="52"/>
      <c r="BO726" s="52"/>
      <c r="BP726" s="52"/>
      <c r="BQ726" s="52"/>
      <c r="BR726" s="52"/>
      <c r="BS726" s="52"/>
      <c r="BT726" s="52"/>
      <c r="BU726" s="53">
        <v>2579.5549999999998</v>
      </c>
      <c r="BV726" s="42"/>
    </row>
    <row r="727" spans="1:74" s="10" customFormat="1" ht="15.6" x14ac:dyDescent="0.3">
      <c r="A727" s="16"/>
      <c r="B727" s="34" t="s">
        <v>81</v>
      </c>
      <c r="C727" s="29" t="s">
        <v>528</v>
      </c>
      <c r="D727" s="17"/>
      <c r="E727" s="17"/>
      <c r="F727" s="54"/>
      <c r="G727" s="54"/>
      <c r="H727" s="54"/>
      <c r="I727" s="54"/>
      <c r="J727" s="54"/>
      <c r="K727" s="54"/>
      <c r="L727" s="54"/>
      <c r="M727" s="54"/>
      <c r="N727" s="54"/>
      <c r="O727" s="54"/>
      <c r="P727" s="54"/>
      <c r="Q727" s="54"/>
      <c r="R727" s="54"/>
      <c r="S727" s="54"/>
      <c r="T727" s="54"/>
      <c r="U727" s="54"/>
      <c r="V727" s="54"/>
      <c r="W727" s="54"/>
      <c r="X727" s="54"/>
      <c r="Y727" s="54">
        <v>100</v>
      </c>
      <c r="Z727" s="54"/>
      <c r="AA727" s="54"/>
      <c r="AB727" s="54"/>
      <c r="AC727" s="54"/>
      <c r="AD727" s="54"/>
      <c r="AE727" s="54"/>
      <c r="AF727" s="54"/>
      <c r="AG727" s="54"/>
      <c r="AH727" s="54"/>
      <c r="AI727" s="54"/>
      <c r="AJ727" s="54"/>
      <c r="AK727" s="54"/>
      <c r="AL727" s="54"/>
      <c r="AM727" s="54"/>
      <c r="AN727" s="54"/>
      <c r="AO727" s="54"/>
      <c r="AP727" s="54"/>
      <c r="AQ727" s="54"/>
      <c r="AR727" s="54"/>
      <c r="AS727" s="54"/>
      <c r="AT727" s="54"/>
      <c r="AU727" s="54"/>
      <c r="AV727" s="54"/>
      <c r="AW727" s="54"/>
      <c r="AX727" s="54"/>
      <c r="AY727" s="54"/>
      <c r="AZ727" s="54"/>
      <c r="BA727" s="54"/>
      <c r="BB727" s="54"/>
      <c r="BC727" s="54"/>
      <c r="BD727" s="54"/>
      <c r="BE727" s="54"/>
      <c r="BF727" s="54"/>
      <c r="BG727" s="54"/>
      <c r="BH727" s="54"/>
      <c r="BI727" s="54"/>
      <c r="BJ727" s="54"/>
      <c r="BK727" s="54"/>
      <c r="BL727" s="54"/>
      <c r="BM727" s="54"/>
      <c r="BN727" s="54"/>
      <c r="BO727" s="54"/>
      <c r="BP727" s="54"/>
      <c r="BQ727" s="54"/>
      <c r="BR727" s="54"/>
      <c r="BS727" s="54"/>
      <c r="BT727" s="54"/>
      <c r="BU727" s="55">
        <v>100</v>
      </c>
      <c r="BV727" s="42"/>
    </row>
    <row r="728" spans="1:74" s="10" customFormat="1" ht="156" x14ac:dyDescent="0.3">
      <c r="A728" s="16" t="s">
        <v>459</v>
      </c>
      <c r="B728" s="32" t="s">
        <v>455</v>
      </c>
      <c r="C728" s="17" t="s">
        <v>560</v>
      </c>
      <c r="D728" s="17" t="s">
        <v>460</v>
      </c>
      <c r="E728" s="17" t="s">
        <v>453</v>
      </c>
      <c r="F728" s="52"/>
      <c r="G728" s="52"/>
      <c r="H728" s="52"/>
      <c r="I728" s="52"/>
      <c r="J728" s="52"/>
      <c r="K728" s="52"/>
      <c r="L728" s="52"/>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c r="AW728" s="52"/>
      <c r="AX728" s="52"/>
      <c r="AY728" s="52"/>
      <c r="AZ728" s="52"/>
      <c r="BA728" s="52"/>
      <c r="BB728" s="52"/>
      <c r="BC728" s="52"/>
      <c r="BD728" s="52"/>
      <c r="BE728" s="52"/>
      <c r="BF728" s="52"/>
      <c r="BG728" s="52"/>
      <c r="BH728" s="52"/>
      <c r="BI728" s="52"/>
      <c r="BJ728" s="52"/>
      <c r="BK728" s="52"/>
      <c r="BL728" s="52"/>
      <c r="BM728" s="52"/>
      <c r="BN728" s="52"/>
      <c r="BO728" s="52"/>
      <c r="BP728" s="52"/>
      <c r="BQ728" s="52"/>
      <c r="BR728" s="52"/>
      <c r="BS728" s="52"/>
      <c r="BT728" s="52"/>
      <c r="BU728" s="53"/>
      <c r="BV728" s="42"/>
    </row>
    <row r="729" spans="1:74" s="10" customFormat="1" ht="15.6" x14ac:dyDescent="0.3">
      <c r="A729" s="16"/>
      <c r="B729" s="34" t="s">
        <v>79</v>
      </c>
      <c r="C729" s="29" t="s">
        <v>528</v>
      </c>
      <c r="D729" s="17"/>
      <c r="E729" s="17"/>
      <c r="F729" s="52"/>
      <c r="G729" s="52"/>
      <c r="H729" s="52"/>
      <c r="I729" s="52"/>
      <c r="J729" s="52"/>
      <c r="K729" s="52"/>
      <c r="L729" s="52"/>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c r="AW729" s="52"/>
      <c r="AX729" s="52"/>
      <c r="AY729" s="52"/>
      <c r="AZ729" s="52"/>
      <c r="BA729" s="52"/>
      <c r="BB729" s="52"/>
      <c r="BC729" s="52"/>
      <c r="BD729" s="52"/>
      <c r="BE729" s="52"/>
      <c r="BF729" s="52"/>
      <c r="BG729" s="52"/>
      <c r="BH729" s="52"/>
      <c r="BI729" s="52"/>
      <c r="BJ729" s="52"/>
      <c r="BK729" s="52"/>
      <c r="BL729" s="52"/>
      <c r="BM729" s="52">
        <v>18050</v>
      </c>
      <c r="BN729" s="52"/>
      <c r="BO729" s="52"/>
      <c r="BP729" s="52"/>
      <c r="BQ729" s="52"/>
      <c r="BR729" s="52"/>
      <c r="BS729" s="52"/>
      <c r="BT729" s="52"/>
      <c r="BU729" s="53">
        <v>18050</v>
      </c>
      <c r="BV729" s="42"/>
    </row>
    <row r="730" spans="1:74" s="10" customFormat="1" ht="15.6" x14ac:dyDescent="0.3">
      <c r="A730" s="16"/>
      <c r="B730" s="34" t="s">
        <v>80</v>
      </c>
      <c r="C730" s="29" t="s">
        <v>528</v>
      </c>
      <c r="D730" s="17"/>
      <c r="E730" s="17"/>
      <c r="F730" s="52"/>
      <c r="G730" s="52"/>
      <c r="H730" s="52"/>
      <c r="I730" s="52"/>
      <c r="J730" s="52"/>
      <c r="K730" s="52"/>
      <c r="L730" s="52"/>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c r="AW730" s="52"/>
      <c r="AX730" s="52"/>
      <c r="AY730" s="52"/>
      <c r="AZ730" s="52"/>
      <c r="BA730" s="52"/>
      <c r="BB730" s="52"/>
      <c r="BC730" s="52"/>
      <c r="BD730" s="52"/>
      <c r="BE730" s="52"/>
      <c r="BF730" s="52"/>
      <c r="BG730" s="52"/>
      <c r="BH730" s="52"/>
      <c r="BI730" s="52"/>
      <c r="BJ730" s="52"/>
      <c r="BK730" s="52"/>
      <c r="BL730" s="52"/>
      <c r="BM730" s="52">
        <v>16173.00798</v>
      </c>
      <c r="BN730" s="52"/>
      <c r="BO730" s="52"/>
      <c r="BP730" s="52"/>
      <c r="BQ730" s="52"/>
      <c r="BR730" s="52"/>
      <c r="BS730" s="52"/>
      <c r="BT730" s="52"/>
      <c r="BU730" s="53">
        <v>16173.00798</v>
      </c>
      <c r="BV730" s="42"/>
    </row>
    <row r="731" spans="1:74" s="10" customFormat="1" ht="15.6" x14ac:dyDescent="0.3">
      <c r="A731" s="16"/>
      <c r="B731" s="34" t="s">
        <v>81</v>
      </c>
      <c r="C731" s="29" t="s">
        <v>528</v>
      </c>
      <c r="D731" s="17"/>
      <c r="E731" s="17"/>
      <c r="F731" s="54"/>
      <c r="G731" s="54"/>
      <c r="H731" s="54"/>
      <c r="I731" s="54"/>
      <c r="J731" s="54"/>
      <c r="K731" s="54"/>
      <c r="L731" s="54"/>
      <c r="M731" s="54"/>
      <c r="N731" s="54"/>
      <c r="O731" s="54"/>
      <c r="P731" s="54"/>
      <c r="Q731" s="54"/>
      <c r="R731" s="54"/>
      <c r="S731" s="54"/>
      <c r="T731" s="54"/>
      <c r="U731" s="54"/>
      <c r="V731" s="54"/>
      <c r="W731" s="54"/>
      <c r="X731" s="54"/>
      <c r="Y731" s="54"/>
      <c r="Z731" s="54"/>
      <c r="AA731" s="54"/>
      <c r="AB731" s="54"/>
      <c r="AC731" s="54"/>
      <c r="AD731" s="54"/>
      <c r="AE731" s="54"/>
      <c r="AF731" s="54"/>
      <c r="AG731" s="54"/>
      <c r="AH731" s="54"/>
      <c r="AI731" s="54"/>
      <c r="AJ731" s="54"/>
      <c r="AK731" s="54"/>
      <c r="AL731" s="54"/>
      <c r="AM731" s="54"/>
      <c r="AN731" s="54"/>
      <c r="AO731" s="54"/>
      <c r="AP731" s="54"/>
      <c r="AQ731" s="54"/>
      <c r="AR731" s="54"/>
      <c r="AS731" s="54"/>
      <c r="AT731" s="54"/>
      <c r="AU731" s="54"/>
      <c r="AV731" s="54"/>
      <c r="AW731" s="54"/>
      <c r="AX731" s="54"/>
      <c r="AY731" s="54"/>
      <c r="AZ731" s="54"/>
      <c r="BA731" s="54"/>
      <c r="BB731" s="54"/>
      <c r="BC731" s="54"/>
      <c r="BD731" s="54"/>
      <c r="BE731" s="54"/>
      <c r="BF731" s="54"/>
      <c r="BG731" s="54"/>
      <c r="BH731" s="54"/>
      <c r="BI731" s="54"/>
      <c r="BJ731" s="54"/>
      <c r="BK731" s="54"/>
      <c r="BL731" s="54"/>
      <c r="BM731" s="54">
        <v>89.601152243767302</v>
      </c>
      <c r="BN731" s="54"/>
      <c r="BO731" s="54"/>
      <c r="BP731" s="54"/>
      <c r="BQ731" s="54"/>
      <c r="BR731" s="54"/>
      <c r="BS731" s="54"/>
      <c r="BT731" s="54"/>
      <c r="BU731" s="55">
        <v>89.601152243767302</v>
      </c>
      <c r="BV731" s="42"/>
    </row>
    <row r="732" spans="1:74" s="10" customFormat="1" ht="156" x14ac:dyDescent="0.3">
      <c r="A732" s="16" t="s">
        <v>461</v>
      </c>
      <c r="B732" s="32" t="s">
        <v>455</v>
      </c>
      <c r="C732" s="17" t="s">
        <v>560</v>
      </c>
      <c r="D732" s="17" t="s">
        <v>462</v>
      </c>
      <c r="E732" s="17" t="s">
        <v>453</v>
      </c>
      <c r="F732" s="52"/>
      <c r="G732" s="52"/>
      <c r="H732" s="52"/>
      <c r="I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c r="AW732" s="52"/>
      <c r="AX732" s="52"/>
      <c r="AY732" s="52"/>
      <c r="AZ732" s="52"/>
      <c r="BA732" s="52"/>
      <c r="BB732" s="52"/>
      <c r="BC732" s="52"/>
      <c r="BD732" s="52"/>
      <c r="BE732" s="52"/>
      <c r="BF732" s="52"/>
      <c r="BG732" s="52"/>
      <c r="BH732" s="52"/>
      <c r="BI732" s="52"/>
      <c r="BJ732" s="52"/>
      <c r="BK732" s="52"/>
      <c r="BL732" s="52"/>
      <c r="BM732" s="52"/>
      <c r="BN732" s="52"/>
      <c r="BO732" s="52"/>
      <c r="BP732" s="52"/>
      <c r="BQ732" s="52"/>
      <c r="BR732" s="52"/>
      <c r="BS732" s="52"/>
      <c r="BT732" s="52"/>
      <c r="BU732" s="53"/>
      <c r="BV732" s="42"/>
    </row>
    <row r="733" spans="1:74" s="10" customFormat="1" ht="15.6" x14ac:dyDescent="0.3">
      <c r="A733" s="16"/>
      <c r="B733" s="34" t="s">
        <v>79</v>
      </c>
      <c r="C733" s="29" t="s">
        <v>528</v>
      </c>
      <c r="D733" s="17"/>
      <c r="E733" s="17"/>
      <c r="F733" s="52"/>
      <c r="G733" s="52"/>
      <c r="H733" s="52"/>
      <c r="I733" s="52"/>
      <c r="J733" s="52"/>
      <c r="K733" s="52"/>
      <c r="L733" s="52">
        <v>5634.0450000000001</v>
      </c>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c r="AW733" s="52"/>
      <c r="AX733" s="52"/>
      <c r="AY733" s="52"/>
      <c r="AZ733" s="52"/>
      <c r="BA733" s="52"/>
      <c r="BB733" s="52"/>
      <c r="BC733" s="52"/>
      <c r="BD733" s="52"/>
      <c r="BE733" s="52"/>
      <c r="BF733" s="52"/>
      <c r="BG733" s="52"/>
      <c r="BH733" s="52"/>
      <c r="BI733" s="52"/>
      <c r="BJ733" s="52"/>
      <c r="BK733" s="52"/>
      <c r="BL733" s="52"/>
      <c r="BM733" s="52"/>
      <c r="BN733" s="52"/>
      <c r="BO733" s="52"/>
      <c r="BP733" s="52"/>
      <c r="BQ733" s="52"/>
      <c r="BR733" s="52"/>
      <c r="BS733" s="52"/>
      <c r="BT733" s="52"/>
      <c r="BU733" s="53">
        <v>5634.0450000000001</v>
      </c>
      <c r="BV733" s="42"/>
    </row>
    <row r="734" spans="1:74" s="10" customFormat="1" ht="15.6" x14ac:dyDescent="0.3">
      <c r="A734" s="16"/>
      <c r="B734" s="34" t="s">
        <v>80</v>
      </c>
      <c r="C734" s="29" t="s">
        <v>528</v>
      </c>
      <c r="D734" s="17"/>
      <c r="E734" s="17"/>
      <c r="F734" s="52"/>
      <c r="G734" s="52"/>
      <c r="H734" s="52"/>
      <c r="I734" s="52"/>
      <c r="J734" s="52"/>
      <c r="K734" s="52"/>
      <c r="L734" s="52">
        <v>2500</v>
      </c>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c r="AW734" s="52"/>
      <c r="AX734" s="52"/>
      <c r="AY734" s="52"/>
      <c r="AZ734" s="52"/>
      <c r="BA734" s="52"/>
      <c r="BB734" s="52"/>
      <c r="BC734" s="52"/>
      <c r="BD734" s="52"/>
      <c r="BE734" s="52"/>
      <c r="BF734" s="52"/>
      <c r="BG734" s="52"/>
      <c r="BH734" s="52"/>
      <c r="BI734" s="52"/>
      <c r="BJ734" s="52"/>
      <c r="BK734" s="52"/>
      <c r="BL734" s="52"/>
      <c r="BM734" s="52"/>
      <c r="BN734" s="52"/>
      <c r="BO734" s="52"/>
      <c r="BP734" s="52"/>
      <c r="BQ734" s="52"/>
      <c r="BR734" s="52"/>
      <c r="BS734" s="52"/>
      <c r="BT734" s="52"/>
      <c r="BU734" s="53">
        <v>2500</v>
      </c>
      <c r="BV734" s="42"/>
    </row>
    <row r="735" spans="1:74" s="10" customFormat="1" ht="15.6" x14ac:dyDescent="0.3">
      <c r="A735" s="16"/>
      <c r="B735" s="34" t="s">
        <v>81</v>
      </c>
      <c r="C735" s="29" t="s">
        <v>528</v>
      </c>
      <c r="D735" s="17"/>
      <c r="E735" s="17"/>
      <c r="F735" s="54"/>
      <c r="G735" s="54"/>
      <c r="H735" s="54"/>
      <c r="I735" s="54"/>
      <c r="J735" s="54"/>
      <c r="K735" s="54"/>
      <c r="L735" s="54">
        <v>44.373092511685599</v>
      </c>
      <c r="M735" s="54"/>
      <c r="N735" s="54"/>
      <c r="O735" s="54"/>
      <c r="P735" s="54"/>
      <c r="Q735" s="54"/>
      <c r="R735" s="54"/>
      <c r="S735" s="54"/>
      <c r="T735" s="54"/>
      <c r="U735" s="54"/>
      <c r="V735" s="54"/>
      <c r="W735" s="54"/>
      <c r="X735" s="54"/>
      <c r="Y735" s="54"/>
      <c r="Z735" s="54"/>
      <c r="AA735" s="54"/>
      <c r="AB735" s="54"/>
      <c r="AC735" s="54"/>
      <c r="AD735" s="54"/>
      <c r="AE735" s="54"/>
      <c r="AF735" s="54"/>
      <c r="AG735" s="54"/>
      <c r="AH735" s="54"/>
      <c r="AI735" s="54"/>
      <c r="AJ735" s="54"/>
      <c r="AK735" s="54"/>
      <c r="AL735" s="54"/>
      <c r="AM735" s="54"/>
      <c r="AN735" s="54"/>
      <c r="AO735" s="54"/>
      <c r="AP735" s="54"/>
      <c r="AQ735" s="54"/>
      <c r="AR735" s="54"/>
      <c r="AS735" s="54"/>
      <c r="AT735" s="54"/>
      <c r="AU735" s="54"/>
      <c r="AV735" s="54"/>
      <c r="AW735" s="54"/>
      <c r="AX735" s="54"/>
      <c r="AY735" s="54"/>
      <c r="AZ735" s="54"/>
      <c r="BA735" s="54"/>
      <c r="BB735" s="54"/>
      <c r="BC735" s="54"/>
      <c r="BD735" s="54"/>
      <c r="BE735" s="54"/>
      <c r="BF735" s="54"/>
      <c r="BG735" s="54"/>
      <c r="BH735" s="54"/>
      <c r="BI735" s="54"/>
      <c r="BJ735" s="54"/>
      <c r="BK735" s="54"/>
      <c r="BL735" s="54"/>
      <c r="BM735" s="54"/>
      <c r="BN735" s="54"/>
      <c r="BO735" s="54"/>
      <c r="BP735" s="54"/>
      <c r="BQ735" s="54"/>
      <c r="BR735" s="54"/>
      <c r="BS735" s="54"/>
      <c r="BT735" s="54"/>
      <c r="BU735" s="55">
        <v>44.373092511685599</v>
      </c>
      <c r="BV735" s="42"/>
    </row>
    <row r="736" spans="1:74" s="10" customFormat="1" ht="140.4" x14ac:dyDescent="0.3">
      <c r="A736" s="16" t="s">
        <v>463</v>
      </c>
      <c r="B736" s="32" t="s">
        <v>464</v>
      </c>
      <c r="C736" s="17" t="s">
        <v>561</v>
      </c>
      <c r="D736" s="17" t="s">
        <v>460</v>
      </c>
      <c r="E736" s="17" t="s">
        <v>453</v>
      </c>
      <c r="F736" s="52"/>
      <c r="G736" s="52"/>
      <c r="H736" s="52"/>
      <c r="I736" s="52"/>
      <c r="J736" s="52"/>
      <c r="K736" s="52"/>
      <c r="L736" s="52"/>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c r="AW736" s="52"/>
      <c r="AX736" s="52"/>
      <c r="AY736" s="52"/>
      <c r="AZ736" s="52"/>
      <c r="BA736" s="52"/>
      <c r="BB736" s="52"/>
      <c r="BC736" s="52"/>
      <c r="BD736" s="52"/>
      <c r="BE736" s="52"/>
      <c r="BF736" s="52"/>
      <c r="BG736" s="52"/>
      <c r="BH736" s="52"/>
      <c r="BI736" s="52"/>
      <c r="BJ736" s="52"/>
      <c r="BK736" s="52"/>
      <c r="BL736" s="52"/>
      <c r="BM736" s="52"/>
      <c r="BN736" s="52"/>
      <c r="BO736" s="52"/>
      <c r="BP736" s="52"/>
      <c r="BQ736" s="52"/>
      <c r="BR736" s="52"/>
      <c r="BS736" s="52"/>
      <c r="BT736" s="52"/>
      <c r="BU736" s="53"/>
      <c r="BV736" s="42"/>
    </row>
    <row r="737" spans="1:74" s="10" customFormat="1" ht="31.2" x14ac:dyDescent="0.3">
      <c r="A737" s="16"/>
      <c r="B737" s="34" t="s">
        <v>125</v>
      </c>
      <c r="C737" s="29" t="s">
        <v>528</v>
      </c>
      <c r="D737" s="17"/>
      <c r="E737" s="17"/>
      <c r="F737" s="52"/>
      <c r="G737" s="52"/>
      <c r="H737" s="52"/>
      <c r="I737" s="52"/>
      <c r="J737" s="52"/>
      <c r="K737" s="52"/>
      <c r="L737" s="52"/>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c r="AW737" s="52"/>
      <c r="AX737" s="52"/>
      <c r="AY737" s="52"/>
      <c r="AZ737" s="52"/>
      <c r="BA737" s="52"/>
      <c r="BB737" s="52"/>
      <c r="BC737" s="52"/>
      <c r="BD737" s="52"/>
      <c r="BE737" s="52"/>
      <c r="BF737" s="52"/>
      <c r="BG737" s="52"/>
      <c r="BH737" s="52"/>
      <c r="BI737" s="52"/>
      <c r="BJ737" s="52"/>
      <c r="BK737" s="52"/>
      <c r="BL737" s="52"/>
      <c r="BM737" s="52">
        <v>1000</v>
      </c>
      <c r="BN737" s="52"/>
      <c r="BO737" s="52"/>
      <c r="BP737" s="52"/>
      <c r="BQ737" s="52"/>
      <c r="BR737" s="52"/>
      <c r="BS737" s="52"/>
      <c r="BT737" s="52"/>
      <c r="BU737" s="53">
        <v>1000</v>
      </c>
      <c r="BV737" s="42"/>
    </row>
    <row r="738" spans="1:74" s="10" customFormat="1" ht="31.2" x14ac:dyDescent="0.3">
      <c r="A738" s="16"/>
      <c r="B738" s="34" t="s">
        <v>126</v>
      </c>
      <c r="C738" s="29" t="s">
        <v>528</v>
      </c>
      <c r="D738" s="17"/>
      <c r="E738" s="17"/>
      <c r="F738" s="52"/>
      <c r="G738" s="52"/>
      <c r="H738" s="52"/>
      <c r="I738" s="52"/>
      <c r="J738" s="52"/>
      <c r="K738" s="52"/>
      <c r="L738" s="52"/>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c r="AW738" s="52"/>
      <c r="AX738" s="52"/>
      <c r="AY738" s="52"/>
      <c r="AZ738" s="52"/>
      <c r="BA738" s="52"/>
      <c r="BB738" s="52"/>
      <c r="BC738" s="52"/>
      <c r="BD738" s="52"/>
      <c r="BE738" s="52"/>
      <c r="BF738" s="52"/>
      <c r="BG738" s="52"/>
      <c r="BH738" s="52"/>
      <c r="BI738" s="52"/>
      <c r="BJ738" s="52"/>
      <c r="BK738" s="52"/>
      <c r="BL738" s="52"/>
      <c r="BM738" s="52">
        <v>1000</v>
      </c>
      <c r="BN738" s="52"/>
      <c r="BO738" s="52"/>
      <c r="BP738" s="52"/>
      <c r="BQ738" s="52"/>
      <c r="BR738" s="52"/>
      <c r="BS738" s="52"/>
      <c r="BT738" s="52"/>
      <c r="BU738" s="53">
        <v>1000</v>
      </c>
      <c r="BV738" s="42"/>
    </row>
    <row r="739" spans="1:74" s="10" customFormat="1" ht="15.6" x14ac:dyDescent="0.3">
      <c r="A739" s="16"/>
      <c r="B739" s="34" t="s">
        <v>81</v>
      </c>
      <c r="C739" s="29" t="s">
        <v>528</v>
      </c>
      <c r="D739" s="17"/>
      <c r="E739" s="17"/>
      <c r="F739" s="54"/>
      <c r="G739" s="54"/>
      <c r="H739" s="54"/>
      <c r="I739" s="54"/>
      <c r="J739" s="54"/>
      <c r="K739" s="54"/>
      <c r="L739" s="54"/>
      <c r="M739" s="54"/>
      <c r="N739" s="54"/>
      <c r="O739" s="54"/>
      <c r="P739" s="54"/>
      <c r="Q739" s="54"/>
      <c r="R739" s="54"/>
      <c r="S739" s="54"/>
      <c r="T739" s="54"/>
      <c r="U739" s="54"/>
      <c r="V739" s="54"/>
      <c r="W739" s="54"/>
      <c r="X739" s="54"/>
      <c r="Y739" s="54"/>
      <c r="Z739" s="54"/>
      <c r="AA739" s="54"/>
      <c r="AB739" s="54"/>
      <c r="AC739" s="54"/>
      <c r="AD739" s="54"/>
      <c r="AE739" s="54"/>
      <c r="AF739" s="54"/>
      <c r="AG739" s="54"/>
      <c r="AH739" s="54"/>
      <c r="AI739" s="54"/>
      <c r="AJ739" s="54"/>
      <c r="AK739" s="54"/>
      <c r="AL739" s="54"/>
      <c r="AM739" s="54"/>
      <c r="AN739" s="54"/>
      <c r="AO739" s="54"/>
      <c r="AP739" s="54"/>
      <c r="AQ739" s="54"/>
      <c r="AR739" s="54"/>
      <c r="AS739" s="54"/>
      <c r="AT739" s="54"/>
      <c r="AU739" s="54"/>
      <c r="AV739" s="54"/>
      <c r="AW739" s="54"/>
      <c r="AX739" s="54"/>
      <c r="AY739" s="54"/>
      <c r="AZ739" s="54"/>
      <c r="BA739" s="54"/>
      <c r="BB739" s="54"/>
      <c r="BC739" s="54"/>
      <c r="BD739" s="54"/>
      <c r="BE739" s="54"/>
      <c r="BF739" s="54"/>
      <c r="BG739" s="54"/>
      <c r="BH739" s="54"/>
      <c r="BI739" s="54"/>
      <c r="BJ739" s="54"/>
      <c r="BK739" s="54"/>
      <c r="BL739" s="54"/>
      <c r="BM739" s="54">
        <v>100</v>
      </c>
      <c r="BN739" s="54"/>
      <c r="BO739" s="54"/>
      <c r="BP739" s="54"/>
      <c r="BQ739" s="54"/>
      <c r="BR739" s="54"/>
      <c r="BS739" s="54"/>
      <c r="BT739" s="54"/>
      <c r="BU739" s="55">
        <v>100</v>
      </c>
      <c r="BV739" s="42"/>
    </row>
    <row r="740" spans="1:74" s="10" customFormat="1" ht="187.2" x14ac:dyDescent="0.3">
      <c r="A740" s="16" t="s">
        <v>465</v>
      </c>
      <c r="B740" s="32" t="s">
        <v>466</v>
      </c>
      <c r="C740" s="17" t="s">
        <v>562</v>
      </c>
      <c r="D740" s="17"/>
      <c r="E740" s="17" t="s">
        <v>147</v>
      </c>
      <c r="F740" s="52"/>
      <c r="G740" s="52"/>
      <c r="H740" s="52"/>
      <c r="I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c r="AW740" s="52"/>
      <c r="AX740" s="52"/>
      <c r="AY740" s="52"/>
      <c r="AZ740" s="52"/>
      <c r="BA740" s="52"/>
      <c r="BB740" s="52"/>
      <c r="BC740" s="52"/>
      <c r="BD740" s="52"/>
      <c r="BE740" s="52"/>
      <c r="BF740" s="52"/>
      <c r="BG740" s="52"/>
      <c r="BH740" s="52"/>
      <c r="BI740" s="52"/>
      <c r="BJ740" s="52"/>
      <c r="BK740" s="52"/>
      <c r="BL740" s="52"/>
      <c r="BM740" s="52"/>
      <c r="BN740" s="52"/>
      <c r="BO740" s="52"/>
      <c r="BP740" s="52"/>
      <c r="BQ740" s="52"/>
      <c r="BR740" s="52"/>
      <c r="BS740" s="52"/>
      <c r="BT740" s="52"/>
      <c r="BU740" s="53"/>
      <c r="BV740" s="42"/>
    </row>
    <row r="741" spans="1:74" s="10" customFormat="1" ht="15.6" x14ac:dyDescent="0.3">
      <c r="A741" s="16"/>
      <c r="B741" s="34" t="s">
        <v>79</v>
      </c>
      <c r="C741" s="29" t="s">
        <v>528</v>
      </c>
      <c r="D741" s="17"/>
      <c r="E741" s="17"/>
      <c r="F741" s="52">
        <v>700</v>
      </c>
      <c r="G741" s="52">
        <v>700</v>
      </c>
      <c r="H741" s="52"/>
      <c r="I741" s="52"/>
      <c r="J741" s="52">
        <v>202.96600000000001</v>
      </c>
      <c r="K741" s="52"/>
      <c r="L741" s="52">
        <v>199.536</v>
      </c>
      <c r="M741" s="52">
        <v>135.76599999999999</v>
      </c>
      <c r="N741" s="52">
        <v>180</v>
      </c>
      <c r="O741" s="52"/>
      <c r="P741" s="52"/>
      <c r="Q741" s="52"/>
      <c r="R741" s="52">
        <v>400</v>
      </c>
      <c r="S741" s="52">
        <v>182.387</v>
      </c>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c r="AW741" s="52"/>
      <c r="AX741" s="52"/>
      <c r="AY741" s="52"/>
      <c r="AZ741" s="52"/>
      <c r="BA741" s="52"/>
      <c r="BB741" s="52"/>
      <c r="BC741" s="52"/>
      <c r="BD741" s="52"/>
      <c r="BE741" s="52"/>
      <c r="BF741" s="52"/>
      <c r="BG741" s="52"/>
      <c r="BH741" s="52"/>
      <c r="BI741" s="52"/>
      <c r="BJ741" s="52"/>
      <c r="BK741" s="52"/>
      <c r="BL741" s="52"/>
      <c r="BM741" s="52"/>
      <c r="BN741" s="52"/>
      <c r="BO741" s="52"/>
      <c r="BP741" s="52"/>
      <c r="BQ741" s="52"/>
      <c r="BR741" s="52"/>
      <c r="BS741" s="52"/>
      <c r="BT741" s="52"/>
      <c r="BU741" s="53">
        <v>2700.6550000000002</v>
      </c>
      <c r="BV741" s="42"/>
    </row>
    <row r="742" spans="1:74" s="10" customFormat="1" ht="15.6" x14ac:dyDescent="0.3">
      <c r="A742" s="16"/>
      <c r="B742" s="34" t="s">
        <v>80</v>
      </c>
      <c r="C742" s="29" t="s">
        <v>528</v>
      </c>
      <c r="D742" s="17"/>
      <c r="E742" s="17"/>
      <c r="F742" s="52">
        <v>700</v>
      </c>
      <c r="G742" s="52">
        <v>700</v>
      </c>
      <c r="H742" s="52"/>
      <c r="I742" s="52"/>
      <c r="J742" s="52">
        <v>202.96600000000001</v>
      </c>
      <c r="K742" s="52"/>
      <c r="L742" s="52">
        <v>199.536</v>
      </c>
      <c r="M742" s="52">
        <v>135.76599999999999</v>
      </c>
      <c r="N742" s="52">
        <v>180</v>
      </c>
      <c r="O742" s="52"/>
      <c r="P742" s="52"/>
      <c r="Q742" s="52"/>
      <c r="R742" s="52">
        <v>400</v>
      </c>
      <c r="S742" s="52">
        <v>182.387</v>
      </c>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c r="AW742" s="52"/>
      <c r="AX742" s="52"/>
      <c r="AY742" s="52"/>
      <c r="AZ742" s="52"/>
      <c r="BA742" s="52"/>
      <c r="BB742" s="52"/>
      <c r="BC742" s="52"/>
      <c r="BD742" s="52"/>
      <c r="BE742" s="52"/>
      <c r="BF742" s="52"/>
      <c r="BG742" s="52"/>
      <c r="BH742" s="52"/>
      <c r="BI742" s="52"/>
      <c r="BJ742" s="52"/>
      <c r="BK742" s="52"/>
      <c r="BL742" s="52"/>
      <c r="BM742" s="52"/>
      <c r="BN742" s="52"/>
      <c r="BO742" s="52"/>
      <c r="BP742" s="52"/>
      <c r="BQ742" s="52"/>
      <c r="BR742" s="52"/>
      <c r="BS742" s="52"/>
      <c r="BT742" s="52"/>
      <c r="BU742" s="53">
        <v>2700.6550000000002</v>
      </c>
      <c r="BV742" s="42"/>
    </row>
    <row r="743" spans="1:74" s="10" customFormat="1" ht="15.6" x14ac:dyDescent="0.3">
      <c r="A743" s="16"/>
      <c r="B743" s="34" t="s">
        <v>81</v>
      </c>
      <c r="C743" s="29" t="s">
        <v>528</v>
      </c>
      <c r="D743" s="17"/>
      <c r="E743" s="17"/>
      <c r="F743" s="54">
        <v>100</v>
      </c>
      <c r="G743" s="54">
        <v>100</v>
      </c>
      <c r="H743" s="54"/>
      <c r="I743" s="54"/>
      <c r="J743" s="54">
        <v>100</v>
      </c>
      <c r="K743" s="54"/>
      <c r="L743" s="54">
        <v>100</v>
      </c>
      <c r="M743" s="54">
        <v>100</v>
      </c>
      <c r="N743" s="54">
        <v>100</v>
      </c>
      <c r="O743" s="54"/>
      <c r="P743" s="54"/>
      <c r="Q743" s="54"/>
      <c r="R743" s="54">
        <v>100</v>
      </c>
      <c r="S743" s="54">
        <v>100</v>
      </c>
      <c r="T743" s="54"/>
      <c r="U743" s="54"/>
      <c r="V743" s="54"/>
      <c r="W743" s="54"/>
      <c r="X743" s="54"/>
      <c r="Y743" s="54"/>
      <c r="Z743" s="54"/>
      <c r="AA743" s="54"/>
      <c r="AB743" s="54"/>
      <c r="AC743" s="54"/>
      <c r="AD743" s="54"/>
      <c r="AE743" s="54"/>
      <c r="AF743" s="54"/>
      <c r="AG743" s="54"/>
      <c r="AH743" s="54"/>
      <c r="AI743" s="54"/>
      <c r="AJ743" s="54"/>
      <c r="AK743" s="54"/>
      <c r="AL743" s="54"/>
      <c r="AM743" s="54"/>
      <c r="AN743" s="54"/>
      <c r="AO743" s="54"/>
      <c r="AP743" s="54"/>
      <c r="AQ743" s="54"/>
      <c r="AR743" s="54"/>
      <c r="AS743" s="54"/>
      <c r="AT743" s="54"/>
      <c r="AU743" s="54"/>
      <c r="AV743" s="54"/>
      <c r="AW743" s="54"/>
      <c r="AX743" s="54"/>
      <c r="AY743" s="54"/>
      <c r="AZ743" s="54"/>
      <c r="BA743" s="54"/>
      <c r="BB743" s="54"/>
      <c r="BC743" s="54"/>
      <c r="BD743" s="54"/>
      <c r="BE743" s="54"/>
      <c r="BF743" s="54"/>
      <c r="BG743" s="54"/>
      <c r="BH743" s="54"/>
      <c r="BI743" s="54"/>
      <c r="BJ743" s="54"/>
      <c r="BK743" s="54"/>
      <c r="BL743" s="54"/>
      <c r="BM743" s="54"/>
      <c r="BN743" s="54"/>
      <c r="BO743" s="54"/>
      <c r="BP743" s="54"/>
      <c r="BQ743" s="54"/>
      <c r="BR743" s="54"/>
      <c r="BS743" s="54"/>
      <c r="BT743" s="54"/>
      <c r="BU743" s="55">
        <v>100</v>
      </c>
      <c r="BV743" s="42"/>
    </row>
    <row r="744" spans="1:74" s="10" customFormat="1" ht="202.8" x14ac:dyDescent="0.3">
      <c r="A744" s="16" t="s">
        <v>467</v>
      </c>
      <c r="B744" s="32" t="s">
        <v>468</v>
      </c>
      <c r="C744" s="17" t="s">
        <v>563</v>
      </c>
      <c r="D744" s="17"/>
      <c r="E744" s="17" t="s">
        <v>360</v>
      </c>
      <c r="F744" s="52"/>
      <c r="G744" s="52"/>
      <c r="H744" s="52"/>
      <c r="I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c r="AW744" s="52"/>
      <c r="AX744" s="52"/>
      <c r="AY744" s="52"/>
      <c r="AZ744" s="52"/>
      <c r="BA744" s="52"/>
      <c r="BB744" s="52"/>
      <c r="BC744" s="52"/>
      <c r="BD744" s="52"/>
      <c r="BE744" s="52"/>
      <c r="BF744" s="52"/>
      <c r="BG744" s="52"/>
      <c r="BH744" s="52"/>
      <c r="BI744" s="52"/>
      <c r="BJ744" s="52"/>
      <c r="BK744" s="52"/>
      <c r="BL744" s="52"/>
      <c r="BM744" s="52"/>
      <c r="BN744" s="52"/>
      <c r="BO744" s="52"/>
      <c r="BP744" s="52"/>
      <c r="BQ744" s="52"/>
      <c r="BR744" s="52"/>
      <c r="BS744" s="52"/>
      <c r="BT744" s="52"/>
      <c r="BU744" s="53"/>
      <c r="BV744" s="42"/>
    </row>
    <row r="745" spans="1:74" s="10" customFormat="1" ht="15.6" x14ac:dyDescent="0.3">
      <c r="A745" s="16"/>
      <c r="B745" s="34" t="s">
        <v>79</v>
      </c>
      <c r="C745" s="29" t="s">
        <v>528</v>
      </c>
      <c r="D745" s="17"/>
      <c r="E745" s="17"/>
      <c r="F745" s="52"/>
      <c r="G745" s="52">
        <v>125.5</v>
      </c>
      <c r="H745" s="52"/>
      <c r="I745" s="52"/>
      <c r="J745" s="52"/>
      <c r="K745" s="52">
        <v>140.1</v>
      </c>
      <c r="L745" s="52">
        <v>179.2</v>
      </c>
      <c r="M745" s="52"/>
      <c r="N745" s="52"/>
      <c r="O745" s="52"/>
      <c r="P745" s="52">
        <v>70.7</v>
      </c>
      <c r="Q745" s="52"/>
      <c r="R745" s="52">
        <v>159.30000000000001</v>
      </c>
      <c r="S745" s="52">
        <v>179.2</v>
      </c>
      <c r="T745" s="52"/>
      <c r="U745" s="52"/>
      <c r="V745" s="52"/>
      <c r="W745" s="52"/>
      <c r="X745" s="52"/>
      <c r="Y745" s="52"/>
      <c r="Z745" s="52"/>
      <c r="AA745" s="52"/>
      <c r="AB745" s="52"/>
      <c r="AC745" s="52"/>
      <c r="AD745" s="52"/>
      <c r="AE745" s="52">
        <v>209.8</v>
      </c>
      <c r="AF745" s="52"/>
      <c r="AG745" s="52"/>
      <c r="AH745" s="52"/>
      <c r="AI745" s="52"/>
      <c r="AJ745" s="52"/>
      <c r="AK745" s="52"/>
      <c r="AL745" s="52"/>
      <c r="AM745" s="52"/>
      <c r="AN745" s="52"/>
      <c r="AO745" s="52"/>
      <c r="AP745" s="52"/>
      <c r="AQ745" s="52"/>
      <c r="AR745" s="52"/>
      <c r="AS745" s="52"/>
      <c r="AT745" s="52"/>
      <c r="AU745" s="52"/>
      <c r="AV745" s="52"/>
      <c r="AW745" s="52"/>
      <c r="AX745" s="52"/>
      <c r="AY745" s="52"/>
      <c r="AZ745" s="52"/>
      <c r="BA745" s="52"/>
      <c r="BB745" s="52">
        <v>46.1</v>
      </c>
      <c r="BC745" s="52">
        <v>86.3</v>
      </c>
      <c r="BD745" s="52"/>
      <c r="BE745" s="52">
        <v>245.7</v>
      </c>
      <c r="BF745" s="52"/>
      <c r="BG745" s="52"/>
      <c r="BH745" s="52"/>
      <c r="BI745" s="52"/>
      <c r="BJ745" s="52"/>
      <c r="BK745" s="52"/>
      <c r="BL745" s="52"/>
      <c r="BM745" s="52"/>
      <c r="BN745" s="52">
        <v>318.10000000000002</v>
      </c>
      <c r="BO745" s="52"/>
      <c r="BP745" s="52"/>
      <c r="BQ745" s="52"/>
      <c r="BR745" s="52"/>
      <c r="BS745" s="52"/>
      <c r="BT745" s="52"/>
      <c r="BU745" s="53">
        <v>1760</v>
      </c>
      <c r="BV745" s="42"/>
    </row>
    <row r="746" spans="1:74" s="10" customFormat="1" ht="15.6" x14ac:dyDescent="0.3">
      <c r="A746" s="16"/>
      <c r="B746" s="34" t="s">
        <v>80</v>
      </c>
      <c r="C746" s="29" t="s">
        <v>528</v>
      </c>
      <c r="D746" s="17"/>
      <c r="E746" s="17"/>
      <c r="F746" s="52"/>
      <c r="G746" s="52">
        <v>125.5</v>
      </c>
      <c r="H746" s="52"/>
      <c r="I746" s="52"/>
      <c r="J746" s="52"/>
      <c r="K746" s="52">
        <v>140.1</v>
      </c>
      <c r="L746" s="52">
        <v>179.2</v>
      </c>
      <c r="M746" s="52"/>
      <c r="N746" s="52"/>
      <c r="O746" s="52"/>
      <c r="P746" s="52">
        <v>70.7</v>
      </c>
      <c r="Q746" s="52"/>
      <c r="R746" s="52">
        <v>159.30000000000001</v>
      </c>
      <c r="S746" s="52">
        <v>179.2</v>
      </c>
      <c r="T746" s="52"/>
      <c r="U746" s="52"/>
      <c r="V746" s="52"/>
      <c r="W746" s="52"/>
      <c r="X746" s="52"/>
      <c r="Y746" s="52"/>
      <c r="Z746" s="52"/>
      <c r="AA746" s="52"/>
      <c r="AB746" s="52"/>
      <c r="AC746" s="52"/>
      <c r="AD746" s="52"/>
      <c r="AE746" s="52">
        <v>209.8</v>
      </c>
      <c r="AF746" s="52"/>
      <c r="AG746" s="52"/>
      <c r="AH746" s="52"/>
      <c r="AI746" s="52"/>
      <c r="AJ746" s="52"/>
      <c r="AK746" s="52"/>
      <c r="AL746" s="52"/>
      <c r="AM746" s="52"/>
      <c r="AN746" s="52"/>
      <c r="AO746" s="52"/>
      <c r="AP746" s="52"/>
      <c r="AQ746" s="52"/>
      <c r="AR746" s="52"/>
      <c r="AS746" s="52"/>
      <c r="AT746" s="52"/>
      <c r="AU746" s="52"/>
      <c r="AV746" s="52"/>
      <c r="AW746" s="52"/>
      <c r="AX746" s="52"/>
      <c r="AY746" s="52"/>
      <c r="AZ746" s="52"/>
      <c r="BA746" s="52"/>
      <c r="BB746" s="52">
        <v>46.1</v>
      </c>
      <c r="BC746" s="52">
        <v>86.3</v>
      </c>
      <c r="BD746" s="52"/>
      <c r="BE746" s="52">
        <v>245.7</v>
      </c>
      <c r="BF746" s="52"/>
      <c r="BG746" s="52"/>
      <c r="BH746" s="52"/>
      <c r="BI746" s="52"/>
      <c r="BJ746" s="52"/>
      <c r="BK746" s="52"/>
      <c r="BL746" s="52"/>
      <c r="BM746" s="52"/>
      <c r="BN746" s="52">
        <v>318.10000000000002</v>
      </c>
      <c r="BO746" s="52"/>
      <c r="BP746" s="52"/>
      <c r="BQ746" s="52"/>
      <c r="BR746" s="52"/>
      <c r="BS746" s="52"/>
      <c r="BT746" s="52"/>
      <c r="BU746" s="53">
        <v>1760</v>
      </c>
      <c r="BV746" s="42"/>
    </row>
    <row r="747" spans="1:74" s="10" customFormat="1" ht="15.6" x14ac:dyDescent="0.3">
      <c r="A747" s="16"/>
      <c r="B747" s="34" t="s">
        <v>81</v>
      </c>
      <c r="C747" s="29" t="s">
        <v>528</v>
      </c>
      <c r="D747" s="17"/>
      <c r="E747" s="17"/>
      <c r="F747" s="54"/>
      <c r="G747" s="54">
        <v>100</v>
      </c>
      <c r="H747" s="54"/>
      <c r="I747" s="54"/>
      <c r="J747" s="54"/>
      <c r="K747" s="54">
        <v>100</v>
      </c>
      <c r="L747" s="54">
        <v>100</v>
      </c>
      <c r="M747" s="54"/>
      <c r="N747" s="54"/>
      <c r="O747" s="54"/>
      <c r="P747" s="54">
        <v>100</v>
      </c>
      <c r="Q747" s="54"/>
      <c r="R747" s="54">
        <v>100</v>
      </c>
      <c r="S747" s="54">
        <v>100</v>
      </c>
      <c r="T747" s="54"/>
      <c r="U747" s="54"/>
      <c r="V747" s="54"/>
      <c r="W747" s="54"/>
      <c r="X747" s="54"/>
      <c r="Y747" s="54"/>
      <c r="Z747" s="54"/>
      <c r="AA747" s="54"/>
      <c r="AB747" s="54"/>
      <c r="AC747" s="54"/>
      <c r="AD747" s="54"/>
      <c r="AE747" s="54">
        <v>100</v>
      </c>
      <c r="AF747" s="54"/>
      <c r="AG747" s="54"/>
      <c r="AH747" s="54"/>
      <c r="AI747" s="54"/>
      <c r="AJ747" s="54"/>
      <c r="AK747" s="54"/>
      <c r="AL747" s="54"/>
      <c r="AM747" s="54"/>
      <c r="AN747" s="54"/>
      <c r="AO747" s="54"/>
      <c r="AP747" s="54"/>
      <c r="AQ747" s="54"/>
      <c r="AR747" s="54"/>
      <c r="AS747" s="54"/>
      <c r="AT747" s="54"/>
      <c r="AU747" s="54"/>
      <c r="AV747" s="54"/>
      <c r="AW747" s="54"/>
      <c r="AX747" s="54"/>
      <c r="AY747" s="54"/>
      <c r="AZ747" s="54"/>
      <c r="BA747" s="54"/>
      <c r="BB747" s="54">
        <v>100</v>
      </c>
      <c r="BC747" s="54">
        <v>100</v>
      </c>
      <c r="BD747" s="54"/>
      <c r="BE747" s="54">
        <v>100</v>
      </c>
      <c r="BF747" s="54"/>
      <c r="BG747" s="54"/>
      <c r="BH747" s="54"/>
      <c r="BI747" s="54"/>
      <c r="BJ747" s="54"/>
      <c r="BK747" s="54"/>
      <c r="BL747" s="54"/>
      <c r="BM747" s="54"/>
      <c r="BN747" s="54">
        <v>100</v>
      </c>
      <c r="BO747" s="54"/>
      <c r="BP747" s="54"/>
      <c r="BQ747" s="54"/>
      <c r="BR747" s="54"/>
      <c r="BS747" s="54"/>
      <c r="BT747" s="54"/>
      <c r="BU747" s="55">
        <v>100</v>
      </c>
      <c r="BV747" s="42"/>
    </row>
    <row r="748" spans="1:74" s="10" customFormat="1" ht="202.8" x14ac:dyDescent="0.3">
      <c r="A748" s="16" t="s">
        <v>469</v>
      </c>
      <c r="B748" s="32" t="s">
        <v>468</v>
      </c>
      <c r="C748" s="17" t="s">
        <v>563</v>
      </c>
      <c r="D748" s="17"/>
      <c r="E748" s="17" t="s">
        <v>470</v>
      </c>
      <c r="F748" s="52"/>
      <c r="G748" s="52"/>
      <c r="H748" s="52"/>
      <c r="I748" s="52"/>
      <c r="J748" s="52"/>
      <c r="K748" s="52"/>
      <c r="L748" s="52"/>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c r="AW748" s="52"/>
      <c r="AX748" s="52"/>
      <c r="AY748" s="52"/>
      <c r="AZ748" s="52"/>
      <c r="BA748" s="52"/>
      <c r="BB748" s="52"/>
      <c r="BC748" s="52"/>
      <c r="BD748" s="52"/>
      <c r="BE748" s="52"/>
      <c r="BF748" s="52"/>
      <c r="BG748" s="52"/>
      <c r="BH748" s="52"/>
      <c r="BI748" s="52"/>
      <c r="BJ748" s="52"/>
      <c r="BK748" s="52"/>
      <c r="BL748" s="52"/>
      <c r="BM748" s="52"/>
      <c r="BN748" s="52"/>
      <c r="BO748" s="52"/>
      <c r="BP748" s="52"/>
      <c r="BQ748" s="52"/>
      <c r="BR748" s="52"/>
      <c r="BS748" s="52"/>
      <c r="BT748" s="52"/>
      <c r="BU748" s="53"/>
      <c r="BV748" s="42"/>
    </row>
    <row r="749" spans="1:74" s="10" customFormat="1" ht="15.6" x14ac:dyDescent="0.3">
      <c r="A749" s="16"/>
      <c r="B749" s="34" t="s">
        <v>79</v>
      </c>
      <c r="C749" s="29" t="s">
        <v>528</v>
      </c>
      <c r="D749" s="17"/>
      <c r="E749" s="17"/>
      <c r="F749" s="52"/>
      <c r="G749" s="52"/>
      <c r="H749" s="52"/>
      <c r="I749" s="52"/>
      <c r="J749" s="52"/>
      <c r="K749" s="52"/>
      <c r="L749" s="52"/>
      <c r="M749" s="52"/>
      <c r="N749" s="52"/>
      <c r="O749" s="52"/>
      <c r="P749" s="52"/>
      <c r="Q749" s="52">
        <v>84.18</v>
      </c>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c r="AW749" s="52"/>
      <c r="AX749" s="52"/>
      <c r="AY749" s="52"/>
      <c r="AZ749" s="52"/>
      <c r="BA749" s="52"/>
      <c r="BB749" s="52"/>
      <c r="BC749" s="52"/>
      <c r="BD749" s="52"/>
      <c r="BE749" s="52"/>
      <c r="BF749" s="52"/>
      <c r="BG749" s="52"/>
      <c r="BH749" s="52"/>
      <c r="BI749" s="52"/>
      <c r="BJ749" s="52"/>
      <c r="BK749" s="52"/>
      <c r="BL749" s="52"/>
      <c r="BM749" s="52"/>
      <c r="BN749" s="52"/>
      <c r="BO749" s="52"/>
      <c r="BP749" s="52"/>
      <c r="BQ749" s="52"/>
      <c r="BR749" s="52"/>
      <c r="BS749" s="52"/>
      <c r="BT749" s="52"/>
      <c r="BU749" s="53">
        <v>84.18</v>
      </c>
      <c r="BV749" s="42"/>
    </row>
    <row r="750" spans="1:74" s="10" customFormat="1" ht="15.6" x14ac:dyDescent="0.3">
      <c r="A750" s="16"/>
      <c r="B750" s="34" t="s">
        <v>80</v>
      </c>
      <c r="C750" s="29" t="s">
        <v>528</v>
      </c>
      <c r="D750" s="17"/>
      <c r="E750" s="17"/>
      <c r="F750" s="52"/>
      <c r="G750" s="52"/>
      <c r="H750" s="52"/>
      <c r="I750" s="52"/>
      <c r="J750" s="52"/>
      <c r="K750" s="52"/>
      <c r="L750" s="52"/>
      <c r="M750" s="52"/>
      <c r="N750" s="52"/>
      <c r="O750" s="52"/>
      <c r="P750" s="52"/>
      <c r="Q750" s="52">
        <v>80.173000000000002</v>
      </c>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c r="AW750" s="52"/>
      <c r="AX750" s="52"/>
      <c r="AY750" s="52"/>
      <c r="AZ750" s="52"/>
      <c r="BA750" s="52"/>
      <c r="BB750" s="52"/>
      <c r="BC750" s="52"/>
      <c r="BD750" s="52"/>
      <c r="BE750" s="52"/>
      <c r="BF750" s="52"/>
      <c r="BG750" s="52"/>
      <c r="BH750" s="52"/>
      <c r="BI750" s="52"/>
      <c r="BJ750" s="52"/>
      <c r="BK750" s="52"/>
      <c r="BL750" s="52"/>
      <c r="BM750" s="52"/>
      <c r="BN750" s="52"/>
      <c r="BO750" s="52"/>
      <c r="BP750" s="52"/>
      <c r="BQ750" s="52"/>
      <c r="BR750" s="52"/>
      <c r="BS750" s="52"/>
      <c r="BT750" s="52"/>
      <c r="BU750" s="53">
        <v>80.173000000000002</v>
      </c>
      <c r="BV750" s="42"/>
    </row>
    <row r="751" spans="1:74" s="10" customFormat="1" ht="15.6" x14ac:dyDescent="0.3">
      <c r="A751" s="16"/>
      <c r="B751" s="34" t="s">
        <v>81</v>
      </c>
      <c r="C751" s="29" t="s">
        <v>528</v>
      </c>
      <c r="D751" s="17"/>
      <c r="E751" s="17"/>
      <c r="F751" s="54"/>
      <c r="G751" s="54"/>
      <c r="H751" s="54"/>
      <c r="I751" s="54"/>
      <c r="J751" s="54"/>
      <c r="K751" s="54"/>
      <c r="L751" s="54"/>
      <c r="M751" s="54"/>
      <c r="N751" s="54"/>
      <c r="O751" s="54"/>
      <c r="P751" s="54"/>
      <c r="Q751" s="54">
        <v>95.239961986219996</v>
      </c>
      <c r="R751" s="54"/>
      <c r="S751" s="54"/>
      <c r="T751" s="54"/>
      <c r="U751" s="54"/>
      <c r="V751" s="54"/>
      <c r="W751" s="54"/>
      <c r="X751" s="54"/>
      <c r="Y751" s="54"/>
      <c r="Z751" s="54"/>
      <c r="AA751" s="54"/>
      <c r="AB751" s="54"/>
      <c r="AC751" s="54"/>
      <c r="AD751" s="54"/>
      <c r="AE751" s="54"/>
      <c r="AF751" s="54"/>
      <c r="AG751" s="54"/>
      <c r="AH751" s="54"/>
      <c r="AI751" s="54"/>
      <c r="AJ751" s="54"/>
      <c r="AK751" s="54"/>
      <c r="AL751" s="54"/>
      <c r="AM751" s="54"/>
      <c r="AN751" s="54"/>
      <c r="AO751" s="54"/>
      <c r="AP751" s="54"/>
      <c r="AQ751" s="54"/>
      <c r="AR751" s="54"/>
      <c r="AS751" s="54"/>
      <c r="AT751" s="54"/>
      <c r="AU751" s="54"/>
      <c r="AV751" s="54"/>
      <c r="AW751" s="54"/>
      <c r="AX751" s="54"/>
      <c r="AY751" s="54"/>
      <c r="AZ751" s="54"/>
      <c r="BA751" s="54"/>
      <c r="BB751" s="54"/>
      <c r="BC751" s="54"/>
      <c r="BD751" s="54"/>
      <c r="BE751" s="54"/>
      <c r="BF751" s="54"/>
      <c r="BG751" s="54"/>
      <c r="BH751" s="54"/>
      <c r="BI751" s="54"/>
      <c r="BJ751" s="54"/>
      <c r="BK751" s="54"/>
      <c r="BL751" s="54"/>
      <c r="BM751" s="54"/>
      <c r="BN751" s="54"/>
      <c r="BO751" s="54"/>
      <c r="BP751" s="54"/>
      <c r="BQ751" s="54"/>
      <c r="BR751" s="54"/>
      <c r="BS751" s="54"/>
      <c r="BT751" s="54"/>
      <c r="BU751" s="55">
        <v>95.239961986219996</v>
      </c>
      <c r="BV751" s="42"/>
    </row>
    <row r="752" spans="1:74" s="10" customFormat="1" ht="171.6" x14ac:dyDescent="0.3">
      <c r="A752" s="16" t="s">
        <v>471</v>
      </c>
      <c r="B752" s="32" t="s">
        <v>472</v>
      </c>
      <c r="C752" s="17" t="s">
        <v>564</v>
      </c>
      <c r="D752" s="17" t="s">
        <v>473</v>
      </c>
      <c r="E752" s="17" t="s">
        <v>84</v>
      </c>
      <c r="F752" s="52"/>
      <c r="G752" s="52"/>
      <c r="H752" s="52"/>
      <c r="I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c r="AW752" s="52"/>
      <c r="AX752" s="52"/>
      <c r="AY752" s="52"/>
      <c r="AZ752" s="52"/>
      <c r="BA752" s="52"/>
      <c r="BB752" s="52"/>
      <c r="BC752" s="52"/>
      <c r="BD752" s="52"/>
      <c r="BE752" s="52"/>
      <c r="BF752" s="52"/>
      <c r="BG752" s="52"/>
      <c r="BH752" s="52"/>
      <c r="BI752" s="52"/>
      <c r="BJ752" s="52"/>
      <c r="BK752" s="52"/>
      <c r="BL752" s="52"/>
      <c r="BM752" s="52"/>
      <c r="BN752" s="52"/>
      <c r="BO752" s="52"/>
      <c r="BP752" s="52"/>
      <c r="BQ752" s="52"/>
      <c r="BR752" s="52"/>
      <c r="BS752" s="52"/>
      <c r="BT752" s="52"/>
      <c r="BU752" s="53"/>
      <c r="BV752" s="42"/>
    </row>
    <row r="753" spans="1:74" s="10" customFormat="1" ht="31.2" x14ac:dyDescent="0.3">
      <c r="A753" s="16"/>
      <c r="B753" s="34" t="s">
        <v>85</v>
      </c>
      <c r="C753" s="29" t="s">
        <v>528</v>
      </c>
      <c r="D753" s="17"/>
      <c r="E753" s="17"/>
      <c r="F753" s="52"/>
      <c r="G753" s="52"/>
      <c r="H753" s="52"/>
      <c r="I753" s="52"/>
      <c r="J753" s="52"/>
      <c r="K753" s="52"/>
      <c r="L753" s="52"/>
      <c r="M753" s="52"/>
      <c r="N753" s="52"/>
      <c r="O753" s="52"/>
      <c r="P753" s="52"/>
      <c r="Q753" s="52"/>
      <c r="R753" s="52">
        <v>17458</v>
      </c>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c r="AW753" s="52"/>
      <c r="AX753" s="52"/>
      <c r="AY753" s="52"/>
      <c r="AZ753" s="52"/>
      <c r="BA753" s="52"/>
      <c r="BB753" s="52"/>
      <c r="BC753" s="52"/>
      <c r="BD753" s="52"/>
      <c r="BE753" s="52"/>
      <c r="BF753" s="52"/>
      <c r="BG753" s="52"/>
      <c r="BH753" s="52"/>
      <c r="BI753" s="52"/>
      <c r="BJ753" s="52"/>
      <c r="BK753" s="52"/>
      <c r="BL753" s="52"/>
      <c r="BM753" s="52"/>
      <c r="BN753" s="52"/>
      <c r="BO753" s="52"/>
      <c r="BP753" s="52"/>
      <c r="BQ753" s="52"/>
      <c r="BR753" s="52"/>
      <c r="BS753" s="52"/>
      <c r="BT753" s="52"/>
      <c r="BU753" s="53">
        <v>17458</v>
      </c>
      <c r="BV753" s="42"/>
    </row>
    <row r="754" spans="1:74" s="10" customFormat="1" ht="31.2" x14ac:dyDescent="0.3">
      <c r="A754" s="16"/>
      <c r="B754" s="34" t="s">
        <v>86</v>
      </c>
      <c r="C754" s="29" t="s">
        <v>528</v>
      </c>
      <c r="D754" s="17"/>
      <c r="E754" s="17"/>
      <c r="F754" s="52"/>
      <c r="G754" s="52"/>
      <c r="H754" s="52"/>
      <c r="I754" s="52"/>
      <c r="J754" s="52"/>
      <c r="K754" s="52"/>
      <c r="L754" s="52"/>
      <c r="M754" s="52"/>
      <c r="N754" s="52"/>
      <c r="O754" s="52"/>
      <c r="P754" s="52"/>
      <c r="Q754" s="52"/>
      <c r="R754" s="52">
        <v>12443.18182</v>
      </c>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c r="AW754" s="52"/>
      <c r="AX754" s="52"/>
      <c r="AY754" s="52"/>
      <c r="AZ754" s="52"/>
      <c r="BA754" s="52"/>
      <c r="BB754" s="52"/>
      <c r="BC754" s="52"/>
      <c r="BD754" s="52"/>
      <c r="BE754" s="52"/>
      <c r="BF754" s="52"/>
      <c r="BG754" s="52"/>
      <c r="BH754" s="52"/>
      <c r="BI754" s="52"/>
      <c r="BJ754" s="52"/>
      <c r="BK754" s="52"/>
      <c r="BL754" s="52"/>
      <c r="BM754" s="52"/>
      <c r="BN754" s="52"/>
      <c r="BO754" s="52"/>
      <c r="BP754" s="52"/>
      <c r="BQ754" s="52"/>
      <c r="BR754" s="52"/>
      <c r="BS754" s="52"/>
      <c r="BT754" s="52"/>
      <c r="BU754" s="53">
        <v>12443.18182</v>
      </c>
      <c r="BV754" s="42"/>
    </row>
    <row r="755" spans="1:74" s="10" customFormat="1" ht="15.6" x14ac:dyDescent="0.3">
      <c r="A755" s="16"/>
      <c r="B755" s="34" t="s">
        <v>81</v>
      </c>
      <c r="C755" s="29" t="s">
        <v>528</v>
      </c>
      <c r="D755" s="17"/>
      <c r="E755" s="17"/>
      <c r="F755" s="54"/>
      <c r="G755" s="54"/>
      <c r="H755" s="54"/>
      <c r="I755" s="54"/>
      <c r="J755" s="54"/>
      <c r="K755" s="54"/>
      <c r="L755" s="54"/>
      <c r="M755" s="54"/>
      <c r="N755" s="54"/>
      <c r="O755" s="54"/>
      <c r="P755" s="54"/>
      <c r="Q755" s="54"/>
      <c r="R755" s="54">
        <v>71.274956008706596</v>
      </c>
      <c r="S755" s="54"/>
      <c r="T755" s="54"/>
      <c r="U755" s="54"/>
      <c r="V755" s="54"/>
      <c r="W755" s="54"/>
      <c r="X755" s="54"/>
      <c r="Y755" s="54"/>
      <c r="Z755" s="54"/>
      <c r="AA755" s="54"/>
      <c r="AB755" s="54"/>
      <c r="AC755" s="54"/>
      <c r="AD755" s="54"/>
      <c r="AE755" s="54"/>
      <c r="AF755" s="54"/>
      <c r="AG755" s="54"/>
      <c r="AH755" s="54"/>
      <c r="AI755" s="54"/>
      <c r="AJ755" s="54"/>
      <c r="AK755" s="54"/>
      <c r="AL755" s="54"/>
      <c r="AM755" s="54"/>
      <c r="AN755" s="54"/>
      <c r="AO755" s="54"/>
      <c r="AP755" s="54"/>
      <c r="AQ755" s="54"/>
      <c r="AR755" s="54"/>
      <c r="AS755" s="54"/>
      <c r="AT755" s="54"/>
      <c r="AU755" s="54"/>
      <c r="AV755" s="54"/>
      <c r="AW755" s="54"/>
      <c r="AX755" s="54"/>
      <c r="AY755" s="54"/>
      <c r="AZ755" s="54"/>
      <c r="BA755" s="54"/>
      <c r="BB755" s="54"/>
      <c r="BC755" s="54"/>
      <c r="BD755" s="54"/>
      <c r="BE755" s="54"/>
      <c r="BF755" s="54"/>
      <c r="BG755" s="54"/>
      <c r="BH755" s="54"/>
      <c r="BI755" s="54"/>
      <c r="BJ755" s="54"/>
      <c r="BK755" s="54"/>
      <c r="BL755" s="54"/>
      <c r="BM755" s="54"/>
      <c r="BN755" s="54"/>
      <c r="BO755" s="54"/>
      <c r="BP755" s="54"/>
      <c r="BQ755" s="54"/>
      <c r="BR755" s="54"/>
      <c r="BS755" s="54"/>
      <c r="BT755" s="54"/>
      <c r="BU755" s="55">
        <v>71.274956008706596</v>
      </c>
      <c r="BV755" s="42"/>
    </row>
    <row r="756" spans="1:74" s="10" customFormat="1" ht="171.6" x14ac:dyDescent="0.3">
      <c r="A756" s="16" t="s">
        <v>474</v>
      </c>
      <c r="B756" s="32" t="s">
        <v>475</v>
      </c>
      <c r="C756" s="17" t="s">
        <v>565</v>
      </c>
      <c r="D756" s="17"/>
      <c r="E756" s="17" t="s">
        <v>476</v>
      </c>
      <c r="F756" s="52"/>
      <c r="G756" s="52"/>
      <c r="H756" s="52"/>
      <c r="I756" s="52"/>
      <c r="J756" s="52"/>
      <c r="K756" s="52"/>
      <c r="L756" s="52"/>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c r="AW756" s="52"/>
      <c r="AX756" s="52"/>
      <c r="AY756" s="52"/>
      <c r="AZ756" s="52"/>
      <c r="BA756" s="52"/>
      <c r="BB756" s="52"/>
      <c r="BC756" s="52"/>
      <c r="BD756" s="52"/>
      <c r="BE756" s="52"/>
      <c r="BF756" s="52"/>
      <c r="BG756" s="52"/>
      <c r="BH756" s="52"/>
      <c r="BI756" s="52"/>
      <c r="BJ756" s="52"/>
      <c r="BK756" s="52"/>
      <c r="BL756" s="52"/>
      <c r="BM756" s="52"/>
      <c r="BN756" s="52"/>
      <c r="BO756" s="52"/>
      <c r="BP756" s="52"/>
      <c r="BQ756" s="52"/>
      <c r="BR756" s="52"/>
      <c r="BS756" s="52"/>
      <c r="BT756" s="52"/>
      <c r="BU756" s="53"/>
      <c r="BV756" s="42"/>
    </row>
    <row r="757" spans="1:74" s="10" customFormat="1" ht="15.6" x14ac:dyDescent="0.3">
      <c r="A757" s="16"/>
      <c r="B757" s="34" t="s">
        <v>79</v>
      </c>
      <c r="C757" s="29" t="s">
        <v>528</v>
      </c>
      <c r="D757" s="17"/>
      <c r="E757" s="17"/>
      <c r="F757" s="52">
        <v>423159.6</v>
      </c>
      <c r="G757" s="52">
        <v>282226.5</v>
      </c>
      <c r="H757" s="52">
        <v>98550.9</v>
      </c>
      <c r="I757" s="52">
        <v>67492.7</v>
      </c>
      <c r="J757" s="52">
        <v>33601</v>
      </c>
      <c r="K757" s="52">
        <v>66720.7</v>
      </c>
      <c r="L757" s="52">
        <v>95979.9</v>
      </c>
      <c r="M757" s="52">
        <v>34979.800000000003</v>
      </c>
      <c r="N757" s="52">
        <v>133399</v>
      </c>
      <c r="O757" s="52">
        <v>43804.9</v>
      </c>
      <c r="P757" s="52">
        <v>51088.800000000003</v>
      </c>
      <c r="Q757" s="52">
        <v>69779.199999999997</v>
      </c>
      <c r="R757" s="52">
        <v>19742</v>
      </c>
      <c r="S757" s="52">
        <v>45432</v>
      </c>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c r="AW757" s="52"/>
      <c r="AX757" s="52"/>
      <c r="AY757" s="52"/>
      <c r="AZ757" s="52"/>
      <c r="BA757" s="52"/>
      <c r="BB757" s="52"/>
      <c r="BC757" s="52"/>
      <c r="BD757" s="52"/>
      <c r="BE757" s="52"/>
      <c r="BF757" s="52"/>
      <c r="BG757" s="52"/>
      <c r="BH757" s="52"/>
      <c r="BI757" s="52"/>
      <c r="BJ757" s="52"/>
      <c r="BK757" s="52"/>
      <c r="BL757" s="52"/>
      <c r="BM757" s="52"/>
      <c r="BN757" s="52"/>
      <c r="BO757" s="52"/>
      <c r="BP757" s="52"/>
      <c r="BQ757" s="52"/>
      <c r="BR757" s="52"/>
      <c r="BS757" s="52"/>
      <c r="BT757" s="52"/>
      <c r="BU757" s="53">
        <v>1465957</v>
      </c>
      <c r="BV757" s="42"/>
    </row>
    <row r="758" spans="1:74" s="10" customFormat="1" ht="15.6" x14ac:dyDescent="0.3">
      <c r="A758" s="16"/>
      <c r="B758" s="34" t="s">
        <v>80</v>
      </c>
      <c r="C758" s="29" t="s">
        <v>528</v>
      </c>
      <c r="D758" s="17"/>
      <c r="E758" s="17"/>
      <c r="F758" s="52">
        <v>423159.6</v>
      </c>
      <c r="G758" s="52">
        <v>282226.5</v>
      </c>
      <c r="H758" s="52">
        <v>98550.9</v>
      </c>
      <c r="I758" s="52">
        <v>67492.7</v>
      </c>
      <c r="J758" s="52">
        <v>33601</v>
      </c>
      <c r="K758" s="52">
        <v>66720.7</v>
      </c>
      <c r="L758" s="52">
        <v>95979.9</v>
      </c>
      <c r="M758" s="52">
        <v>34979.800000000003</v>
      </c>
      <c r="N758" s="52">
        <v>133399</v>
      </c>
      <c r="O758" s="52">
        <v>43804.9</v>
      </c>
      <c r="P758" s="52">
        <v>51088.800000000003</v>
      </c>
      <c r="Q758" s="52">
        <v>69779.199999999997</v>
      </c>
      <c r="R758" s="52">
        <v>19742</v>
      </c>
      <c r="S758" s="52">
        <v>45432</v>
      </c>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c r="AW758" s="52"/>
      <c r="AX758" s="52"/>
      <c r="AY758" s="52"/>
      <c r="AZ758" s="52"/>
      <c r="BA758" s="52"/>
      <c r="BB758" s="52"/>
      <c r="BC758" s="52"/>
      <c r="BD758" s="52"/>
      <c r="BE758" s="52"/>
      <c r="BF758" s="52"/>
      <c r="BG758" s="52"/>
      <c r="BH758" s="52"/>
      <c r="BI758" s="52"/>
      <c r="BJ758" s="52"/>
      <c r="BK758" s="52"/>
      <c r="BL758" s="52"/>
      <c r="BM758" s="52"/>
      <c r="BN758" s="52"/>
      <c r="BO758" s="52"/>
      <c r="BP758" s="52"/>
      <c r="BQ758" s="52"/>
      <c r="BR758" s="52"/>
      <c r="BS758" s="52"/>
      <c r="BT758" s="52"/>
      <c r="BU758" s="53">
        <v>1465957</v>
      </c>
      <c r="BV758" s="42"/>
    </row>
    <row r="759" spans="1:74" s="10" customFormat="1" ht="15.6" x14ac:dyDescent="0.3">
      <c r="A759" s="16"/>
      <c r="B759" s="34" t="s">
        <v>81</v>
      </c>
      <c r="C759" s="29" t="s">
        <v>528</v>
      </c>
      <c r="D759" s="17"/>
      <c r="E759" s="17"/>
      <c r="F759" s="54">
        <v>100</v>
      </c>
      <c r="G759" s="54">
        <v>100</v>
      </c>
      <c r="H759" s="54">
        <v>100</v>
      </c>
      <c r="I759" s="54">
        <v>100</v>
      </c>
      <c r="J759" s="54">
        <v>100</v>
      </c>
      <c r="K759" s="54">
        <v>100</v>
      </c>
      <c r="L759" s="54">
        <v>100</v>
      </c>
      <c r="M759" s="54">
        <v>100</v>
      </c>
      <c r="N759" s="54">
        <v>100</v>
      </c>
      <c r="O759" s="54">
        <v>100</v>
      </c>
      <c r="P759" s="54">
        <v>100</v>
      </c>
      <c r="Q759" s="54">
        <v>100</v>
      </c>
      <c r="R759" s="54">
        <v>100</v>
      </c>
      <c r="S759" s="54">
        <v>100</v>
      </c>
      <c r="T759" s="54"/>
      <c r="U759" s="54"/>
      <c r="V759" s="54"/>
      <c r="W759" s="54"/>
      <c r="X759" s="54"/>
      <c r="Y759" s="54"/>
      <c r="Z759" s="54"/>
      <c r="AA759" s="54"/>
      <c r="AB759" s="54"/>
      <c r="AC759" s="54"/>
      <c r="AD759" s="54"/>
      <c r="AE759" s="54"/>
      <c r="AF759" s="54"/>
      <c r="AG759" s="54"/>
      <c r="AH759" s="54"/>
      <c r="AI759" s="54"/>
      <c r="AJ759" s="54"/>
      <c r="AK759" s="54"/>
      <c r="AL759" s="54"/>
      <c r="AM759" s="54"/>
      <c r="AN759" s="54"/>
      <c r="AO759" s="54"/>
      <c r="AP759" s="54"/>
      <c r="AQ759" s="54"/>
      <c r="AR759" s="54"/>
      <c r="AS759" s="54"/>
      <c r="AT759" s="54"/>
      <c r="AU759" s="54"/>
      <c r="AV759" s="54"/>
      <c r="AW759" s="54"/>
      <c r="AX759" s="54"/>
      <c r="AY759" s="54"/>
      <c r="AZ759" s="54"/>
      <c r="BA759" s="54"/>
      <c r="BB759" s="54"/>
      <c r="BC759" s="54"/>
      <c r="BD759" s="54"/>
      <c r="BE759" s="54"/>
      <c r="BF759" s="54"/>
      <c r="BG759" s="54"/>
      <c r="BH759" s="54"/>
      <c r="BI759" s="54"/>
      <c r="BJ759" s="54"/>
      <c r="BK759" s="54"/>
      <c r="BL759" s="54"/>
      <c r="BM759" s="54"/>
      <c r="BN759" s="54"/>
      <c r="BO759" s="54"/>
      <c r="BP759" s="54"/>
      <c r="BQ759" s="54"/>
      <c r="BR759" s="54"/>
      <c r="BS759" s="54"/>
      <c r="BT759" s="54"/>
      <c r="BU759" s="55">
        <v>100</v>
      </c>
      <c r="BV759" s="42"/>
    </row>
    <row r="760" spans="1:74" s="10" customFormat="1" ht="187.2" x14ac:dyDescent="0.3">
      <c r="A760" s="16" t="s">
        <v>477</v>
      </c>
      <c r="B760" s="32" t="s">
        <v>478</v>
      </c>
      <c r="C760" s="17" t="s">
        <v>566</v>
      </c>
      <c r="D760" s="17" t="s">
        <v>479</v>
      </c>
      <c r="E760" s="17" t="s">
        <v>84</v>
      </c>
      <c r="F760" s="52"/>
      <c r="G760" s="52"/>
      <c r="H760" s="52"/>
      <c r="I760" s="52"/>
      <c r="J760" s="52"/>
      <c r="K760" s="52"/>
      <c r="L760" s="52"/>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c r="AW760" s="52"/>
      <c r="AX760" s="52"/>
      <c r="AY760" s="52"/>
      <c r="AZ760" s="52"/>
      <c r="BA760" s="52"/>
      <c r="BB760" s="52"/>
      <c r="BC760" s="52"/>
      <c r="BD760" s="52"/>
      <c r="BE760" s="52"/>
      <c r="BF760" s="52"/>
      <c r="BG760" s="52"/>
      <c r="BH760" s="52"/>
      <c r="BI760" s="52"/>
      <c r="BJ760" s="52"/>
      <c r="BK760" s="52"/>
      <c r="BL760" s="52"/>
      <c r="BM760" s="52"/>
      <c r="BN760" s="52"/>
      <c r="BO760" s="52"/>
      <c r="BP760" s="52"/>
      <c r="BQ760" s="52"/>
      <c r="BR760" s="52"/>
      <c r="BS760" s="52"/>
      <c r="BT760" s="52"/>
      <c r="BU760" s="53"/>
      <c r="BV760" s="42"/>
    </row>
    <row r="761" spans="1:74" s="10" customFormat="1" ht="15.6" x14ac:dyDescent="0.3">
      <c r="A761" s="16"/>
      <c r="B761" s="34" t="s">
        <v>79</v>
      </c>
      <c r="C761" s="29" t="s">
        <v>528</v>
      </c>
      <c r="D761" s="17"/>
      <c r="E761" s="17"/>
      <c r="F761" s="52"/>
      <c r="G761" s="52"/>
      <c r="H761" s="52"/>
      <c r="I761" s="52"/>
      <c r="J761" s="52"/>
      <c r="K761" s="52"/>
      <c r="L761" s="52"/>
      <c r="M761" s="52"/>
      <c r="N761" s="52"/>
      <c r="O761" s="52"/>
      <c r="P761" s="52">
        <v>8001.1872000000003</v>
      </c>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c r="AW761" s="52">
        <v>1762.6626200000001</v>
      </c>
      <c r="AX761" s="52"/>
      <c r="AY761" s="52"/>
      <c r="AZ761" s="52"/>
      <c r="BA761" s="52"/>
      <c r="BB761" s="52"/>
      <c r="BC761" s="52"/>
      <c r="BD761" s="52"/>
      <c r="BE761" s="52"/>
      <c r="BF761" s="52"/>
      <c r="BG761" s="52"/>
      <c r="BH761" s="52"/>
      <c r="BI761" s="52"/>
      <c r="BJ761" s="52"/>
      <c r="BK761" s="52"/>
      <c r="BL761" s="52"/>
      <c r="BM761" s="52"/>
      <c r="BN761" s="52"/>
      <c r="BO761" s="52"/>
      <c r="BP761" s="52"/>
      <c r="BQ761" s="52"/>
      <c r="BR761" s="52"/>
      <c r="BS761" s="52"/>
      <c r="BT761" s="52"/>
      <c r="BU761" s="53">
        <v>9763.8498199999995</v>
      </c>
      <c r="BV761" s="42"/>
    </row>
    <row r="762" spans="1:74" s="10" customFormat="1" ht="15.6" x14ac:dyDescent="0.3">
      <c r="A762" s="16"/>
      <c r="B762" s="34" t="s">
        <v>80</v>
      </c>
      <c r="C762" s="29" t="s">
        <v>528</v>
      </c>
      <c r="D762" s="17"/>
      <c r="E762" s="17"/>
      <c r="F762" s="52"/>
      <c r="G762" s="52"/>
      <c r="H762" s="52"/>
      <c r="I762" s="52"/>
      <c r="J762" s="52"/>
      <c r="K762" s="52"/>
      <c r="L762" s="52"/>
      <c r="M762" s="52"/>
      <c r="N762" s="52"/>
      <c r="O762" s="52"/>
      <c r="P762" s="52">
        <v>8001.1872000000003</v>
      </c>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c r="AW762" s="52">
        <v>1762.6626200000001</v>
      </c>
      <c r="AX762" s="52"/>
      <c r="AY762" s="52"/>
      <c r="AZ762" s="52"/>
      <c r="BA762" s="52"/>
      <c r="BB762" s="52"/>
      <c r="BC762" s="52"/>
      <c r="BD762" s="52"/>
      <c r="BE762" s="52"/>
      <c r="BF762" s="52"/>
      <c r="BG762" s="52"/>
      <c r="BH762" s="52"/>
      <c r="BI762" s="52"/>
      <c r="BJ762" s="52"/>
      <c r="BK762" s="52"/>
      <c r="BL762" s="52"/>
      <c r="BM762" s="52"/>
      <c r="BN762" s="52"/>
      <c r="BO762" s="52"/>
      <c r="BP762" s="52"/>
      <c r="BQ762" s="52"/>
      <c r="BR762" s="52"/>
      <c r="BS762" s="52"/>
      <c r="BT762" s="52"/>
      <c r="BU762" s="53">
        <v>9763.8498199999995</v>
      </c>
      <c r="BV762" s="42"/>
    </row>
    <row r="763" spans="1:74" s="10" customFormat="1" ht="15.6" x14ac:dyDescent="0.3">
      <c r="A763" s="16"/>
      <c r="B763" s="34" t="s">
        <v>81</v>
      </c>
      <c r="C763" s="29" t="s">
        <v>528</v>
      </c>
      <c r="D763" s="17"/>
      <c r="E763" s="17"/>
      <c r="F763" s="54"/>
      <c r="G763" s="54"/>
      <c r="H763" s="54"/>
      <c r="I763" s="54"/>
      <c r="J763" s="54"/>
      <c r="K763" s="54"/>
      <c r="L763" s="54"/>
      <c r="M763" s="54"/>
      <c r="N763" s="54"/>
      <c r="O763" s="54"/>
      <c r="P763" s="54">
        <v>100</v>
      </c>
      <c r="Q763" s="54"/>
      <c r="R763" s="54"/>
      <c r="S763" s="54"/>
      <c r="T763" s="54"/>
      <c r="U763" s="54"/>
      <c r="V763" s="54"/>
      <c r="W763" s="54"/>
      <c r="X763" s="54"/>
      <c r="Y763" s="54"/>
      <c r="Z763" s="54"/>
      <c r="AA763" s="54"/>
      <c r="AB763" s="54"/>
      <c r="AC763" s="54"/>
      <c r="AD763" s="54"/>
      <c r="AE763" s="54"/>
      <c r="AF763" s="54"/>
      <c r="AG763" s="54"/>
      <c r="AH763" s="54"/>
      <c r="AI763" s="54"/>
      <c r="AJ763" s="54"/>
      <c r="AK763" s="54"/>
      <c r="AL763" s="54"/>
      <c r="AM763" s="54"/>
      <c r="AN763" s="54"/>
      <c r="AO763" s="54"/>
      <c r="AP763" s="54"/>
      <c r="AQ763" s="54"/>
      <c r="AR763" s="54"/>
      <c r="AS763" s="54"/>
      <c r="AT763" s="54"/>
      <c r="AU763" s="54"/>
      <c r="AV763" s="54"/>
      <c r="AW763" s="54">
        <v>100</v>
      </c>
      <c r="AX763" s="54"/>
      <c r="AY763" s="54"/>
      <c r="AZ763" s="54"/>
      <c r="BA763" s="54"/>
      <c r="BB763" s="54"/>
      <c r="BC763" s="54"/>
      <c r="BD763" s="54"/>
      <c r="BE763" s="54"/>
      <c r="BF763" s="54"/>
      <c r="BG763" s="54"/>
      <c r="BH763" s="54"/>
      <c r="BI763" s="54"/>
      <c r="BJ763" s="54"/>
      <c r="BK763" s="54"/>
      <c r="BL763" s="54"/>
      <c r="BM763" s="54"/>
      <c r="BN763" s="54"/>
      <c r="BO763" s="54"/>
      <c r="BP763" s="54"/>
      <c r="BQ763" s="54"/>
      <c r="BR763" s="54"/>
      <c r="BS763" s="54"/>
      <c r="BT763" s="54"/>
      <c r="BU763" s="55">
        <v>100</v>
      </c>
      <c r="BV763" s="42"/>
    </row>
    <row r="764" spans="1:74" s="10" customFormat="1" ht="187.2" x14ac:dyDescent="0.3">
      <c r="A764" s="16" t="s">
        <v>480</v>
      </c>
      <c r="B764" s="32" t="s">
        <v>478</v>
      </c>
      <c r="C764" s="17" t="s">
        <v>566</v>
      </c>
      <c r="D764" s="17" t="s">
        <v>481</v>
      </c>
      <c r="E764" s="17" t="s">
        <v>84</v>
      </c>
      <c r="F764" s="52"/>
      <c r="G764" s="52"/>
      <c r="H764" s="52"/>
      <c r="I764" s="52"/>
      <c r="J764" s="52"/>
      <c r="K764" s="52"/>
      <c r="L764" s="52"/>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c r="AW764" s="52"/>
      <c r="AX764" s="52"/>
      <c r="AY764" s="52"/>
      <c r="AZ764" s="52"/>
      <c r="BA764" s="52"/>
      <c r="BB764" s="52"/>
      <c r="BC764" s="52"/>
      <c r="BD764" s="52"/>
      <c r="BE764" s="52"/>
      <c r="BF764" s="52"/>
      <c r="BG764" s="52"/>
      <c r="BH764" s="52"/>
      <c r="BI764" s="52"/>
      <c r="BJ764" s="52"/>
      <c r="BK764" s="52"/>
      <c r="BL764" s="52"/>
      <c r="BM764" s="52"/>
      <c r="BN764" s="52"/>
      <c r="BO764" s="52"/>
      <c r="BP764" s="52"/>
      <c r="BQ764" s="52"/>
      <c r="BR764" s="52"/>
      <c r="BS764" s="52"/>
      <c r="BT764" s="52"/>
      <c r="BU764" s="53"/>
      <c r="BV764" s="42"/>
    </row>
    <row r="765" spans="1:74" s="10" customFormat="1" ht="15.6" x14ac:dyDescent="0.3">
      <c r="A765" s="16"/>
      <c r="B765" s="34" t="s">
        <v>79</v>
      </c>
      <c r="C765" s="29" t="s">
        <v>528</v>
      </c>
      <c r="D765" s="17"/>
      <c r="E765" s="17"/>
      <c r="F765" s="52"/>
      <c r="G765" s="52"/>
      <c r="H765" s="52"/>
      <c r="I765" s="52"/>
      <c r="J765" s="52"/>
      <c r="K765" s="52"/>
      <c r="L765" s="52"/>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v>21176.040700000001</v>
      </c>
      <c r="AV765" s="52"/>
      <c r="AW765" s="52"/>
      <c r="AX765" s="52"/>
      <c r="AY765" s="52"/>
      <c r="AZ765" s="52"/>
      <c r="BA765" s="52"/>
      <c r="BB765" s="52"/>
      <c r="BC765" s="52"/>
      <c r="BD765" s="52"/>
      <c r="BE765" s="52"/>
      <c r="BF765" s="52"/>
      <c r="BG765" s="52"/>
      <c r="BH765" s="52"/>
      <c r="BI765" s="52"/>
      <c r="BJ765" s="52"/>
      <c r="BK765" s="52"/>
      <c r="BL765" s="52"/>
      <c r="BM765" s="52"/>
      <c r="BN765" s="52"/>
      <c r="BO765" s="52"/>
      <c r="BP765" s="52"/>
      <c r="BQ765" s="52"/>
      <c r="BR765" s="52"/>
      <c r="BS765" s="52"/>
      <c r="BT765" s="52"/>
      <c r="BU765" s="53">
        <v>21176.040700000001</v>
      </c>
      <c r="BV765" s="42"/>
    </row>
    <row r="766" spans="1:74" s="10" customFormat="1" ht="15.6" x14ac:dyDescent="0.3">
      <c r="A766" s="16"/>
      <c r="B766" s="34" t="s">
        <v>80</v>
      </c>
      <c r="C766" s="29" t="s">
        <v>528</v>
      </c>
      <c r="D766" s="17"/>
      <c r="E766" s="17"/>
      <c r="F766" s="52"/>
      <c r="G766" s="52"/>
      <c r="H766" s="52"/>
      <c r="I766" s="52"/>
      <c r="J766" s="52"/>
      <c r="K766" s="52"/>
      <c r="L766" s="52"/>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v>21176.040700000001</v>
      </c>
      <c r="AV766" s="52"/>
      <c r="AW766" s="52"/>
      <c r="AX766" s="52"/>
      <c r="AY766" s="52"/>
      <c r="AZ766" s="52"/>
      <c r="BA766" s="52"/>
      <c r="BB766" s="52"/>
      <c r="BC766" s="52"/>
      <c r="BD766" s="52"/>
      <c r="BE766" s="52"/>
      <c r="BF766" s="52"/>
      <c r="BG766" s="52"/>
      <c r="BH766" s="52"/>
      <c r="BI766" s="52"/>
      <c r="BJ766" s="52"/>
      <c r="BK766" s="52"/>
      <c r="BL766" s="52"/>
      <c r="BM766" s="52"/>
      <c r="BN766" s="52"/>
      <c r="BO766" s="52"/>
      <c r="BP766" s="52"/>
      <c r="BQ766" s="52"/>
      <c r="BR766" s="52"/>
      <c r="BS766" s="52"/>
      <c r="BT766" s="52"/>
      <c r="BU766" s="53">
        <v>21176.040700000001</v>
      </c>
      <c r="BV766" s="42"/>
    </row>
    <row r="767" spans="1:74" s="10" customFormat="1" ht="15.6" x14ac:dyDescent="0.3">
      <c r="A767" s="16"/>
      <c r="B767" s="34" t="s">
        <v>81</v>
      </c>
      <c r="C767" s="29" t="s">
        <v>528</v>
      </c>
      <c r="D767" s="17"/>
      <c r="E767" s="17"/>
      <c r="F767" s="54"/>
      <c r="G767" s="54"/>
      <c r="H767" s="54"/>
      <c r="I767" s="54"/>
      <c r="J767" s="54"/>
      <c r="K767" s="54"/>
      <c r="L767" s="54"/>
      <c r="M767" s="54"/>
      <c r="N767" s="54"/>
      <c r="O767" s="54"/>
      <c r="P767" s="54"/>
      <c r="Q767" s="54"/>
      <c r="R767" s="54"/>
      <c r="S767" s="54"/>
      <c r="T767" s="54"/>
      <c r="U767" s="54"/>
      <c r="V767" s="54"/>
      <c r="W767" s="54"/>
      <c r="X767" s="54"/>
      <c r="Y767" s="54"/>
      <c r="Z767" s="54"/>
      <c r="AA767" s="54"/>
      <c r="AB767" s="54"/>
      <c r="AC767" s="54"/>
      <c r="AD767" s="54"/>
      <c r="AE767" s="54"/>
      <c r="AF767" s="54"/>
      <c r="AG767" s="54"/>
      <c r="AH767" s="54"/>
      <c r="AI767" s="54"/>
      <c r="AJ767" s="54"/>
      <c r="AK767" s="54"/>
      <c r="AL767" s="54"/>
      <c r="AM767" s="54"/>
      <c r="AN767" s="54"/>
      <c r="AO767" s="54"/>
      <c r="AP767" s="54"/>
      <c r="AQ767" s="54"/>
      <c r="AR767" s="54"/>
      <c r="AS767" s="54"/>
      <c r="AT767" s="54"/>
      <c r="AU767" s="54">
        <v>100</v>
      </c>
      <c r="AV767" s="54"/>
      <c r="AW767" s="54"/>
      <c r="AX767" s="54"/>
      <c r="AY767" s="54"/>
      <c r="AZ767" s="54"/>
      <c r="BA767" s="54"/>
      <c r="BB767" s="54"/>
      <c r="BC767" s="54"/>
      <c r="BD767" s="54"/>
      <c r="BE767" s="54"/>
      <c r="BF767" s="54"/>
      <c r="BG767" s="54"/>
      <c r="BH767" s="54"/>
      <c r="BI767" s="54"/>
      <c r="BJ767" s="54"/>
      <c r="BK767" s="54"/>
      <c r="BL767" s="54"/>
      <c r="BM767" s="54"/>
      <c r="BN767" s="54"/>
      <c r="BO767" s="54"/>
      <c r="BP767" s="54"/>
      <c r="BQ767" s="54"/>
      <c r="BR767" s="54"/>
      <c r="BS767" s="54"/>
      <c r="BT767" s="54"/>
      <c r="BU767" s="55">
        <v>100</v>
      </c>
      <c r="BV767" s="42"/>
    </row>
    <row r="768" spans="1:74" s="10" customFormat="1" ht="156" x14ac:dyDescent="0.3">
      <c r="A768" s="16" t="s">
        <v>482</v>
      </c>
      <c r="B768" s="32" t="s">
        <v>483</v>
      </c>
      <c r="C768" s="17" t="s">
        <v>567</v>
      </c>
      <c r="D768" s="17" t="s">
        <v>484</v>
      </c>
      <c r="E768" s="17" t="s">
        <v>84</v>
      </c>
      <c r="F768" s="52"/>
      <c r="G768" s="52"/>
      <c r="H768" s="52"/>
      <c r="I768" s="52"/>
      <c r="J768" s="52"/>
      <c r="K768" s="52"/>
      <c r="L768" s="52"/>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c r="AW768" s="52"/>
      <c r="AX768" s="52"/>
      <c r="AY768" s="52"/>
      <c r="AZ768" s="52"/>
      <c r="BA768" s="52"/>
      <c r="BB768" s="52"/>
      <c r="BC768" s="52"/>
      <c r="BD768" s="52"/>
      <c r="BE768" s="52"/>
      <c r="BF768" s="52"/>
      <c r="BG768" s="52"/>
      <c r="BH768" s="52"/>
      <c r="BI768" s="52"/>
      <c r="BJ768" s="52"/>
      <c r="BK768" s="52"/>
      <c r="BL768" s="52"/>
      <c r="BM768" s="52"/>
      <c r="BN768" s="52"/>
      <c r="BO768" s="52"/>
      <c r="BP768" s="52"/>
      <c r="BQ768" s="52"/>
      <c r="BR768" s="52"/>
      <c r="BS768" s="52"/>
      <c r="BT768" s="52"/>
      <c r="BU768" s="53"/>
      <c r="BV768" s="42"/>
    </row>
    <row r="769" spans="1:74" s="10" customFormat="1" ht="31.2" x14ac:dyDescent="0.3">
      <c r="A769" s="16"/>
      <c r="B769" s="34" t="s">
        <v>85</v>
      </c>
      <c r="C769" s="29" t="s">
        <v>528</v>
      </c>
      <c r="D769" s="17"/>
      <c r="E769" s="17"/>
      <c r="F769" s="52"/>
      <c r="G769" s="52"/>
      <c r="H769" s="52"/>
      <c r="I769" s="52"/>
      <c r="J769" s="52"/>
      <c r="K769" s="52"/>
      <c r="L769" s="52"/>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c r="AW769" s="52"/>
      <c r="AX769" s="52"/>
      <c r="AY769" s="52"/>
      <c r="AZ769" s="52"/>
      <c r="BA769" s="52"/>
      <c r="BB769" s="52"/>
      <c r="BC769" s="52"/>
      <c r="BD769" s="52"/>
      <c r="BE769" s="52"/>
      <c r="BF769" s="52"/>
      <c r="BG769" s="52"/>
      <c r="BH769" s="52"/>
      <c r="BI769" s="52">
        <v>2141</v>
      </c>
      <c r="BJ769" s="52"/>
      <c r="BK769" s="52"/>
      <c r="BL769" s="52"/>
      <c r="BM769" s="52"/>
      <c r="BN769" s="52"/>
      <c r="BO769" s="52"/>
      <c r="BP769" s="52"/>
      <c r="BQ769" s="52"/>
      <c r="BR769" s="52"/>
      <c r="BS769" s="52"/>
      <c r="BT769" s="52"/>
      <c r="BU769" s="53">
        <v>2141</v>
      </c>
      <c r="BV769" s="42"/>
    </row>
    <row r="770" spans="1:74" s="10" customFormat="1" ht="31.2" x14ac:dyDescent="0.3">
      <c r="A770" s="16"/>
      <c r="B770" s="34" t="s">
        <v>86</v>
      </c>
      <c r="C770" s="29" t="s">
        <v>528</v>
      </c>
      <c r="D770" s="17"/>
      <c r="E770" s="17"/>
      <c r="F770" s="52"/>
      <c r="G770" s="52"/>
      <c r="H770" s="52"/>
      <c r="I770" s="52"/>
      <c r="J770" s="52"/>
      <c r="K770" s="52"/>
      <c r="L770" s="52"/>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c r="AW770" s="52"/>
      <c r="AX770" s="52"/>
      <c r="AY770" s="52"/>
      <c r="AZ770" s="52"/>
      <c r="BA770" s="52"/>
      <c r="BB770" s="52"/>
      <c r="BC770" s="52"/>
      <c r="BD770" s="52"/>
      <c r="BE770" s="52"/>
      <c r="BF770" s="52"/>
      <c r="BG770" s="52"/>
      <c r="BH770" s="52"/>
      <c r="BI770" s="52">
        <v>2141</v>
      </c>
      <c r="BJ770" s="52"/>
      <c r="BK770" s="52"/>
      <c r="BL770" s="52"/>
      <c r="BM770" s="52"/>
      <c r="BN770" s="52"/>
      <c r="BO770" s="52"/>
      <c r="BP770" s="52"/>
      <c r="BQ770" s="52"/>
      <c r="BR770" s="52"/>
      <c r="BS770" s="52"/>
      <c r="BT770" s="52"/>
      <c r="BU770" s="53">
        <v>2141</v>
      </c>
      <c r="BV770" s="42"/>
    </row>
    <row r="771" spans="1:74" s="10" customFormat="1" ht="15.6" x14ac:dyDescent="0.3">
      <c r="A771" s="16"/>
      <c r="B771" s="34" t="s">
        <v>81</v>
      </c>
      <c r="C771" s="29" t="s">
        <v>528</v>
      </c>
      <c r="D771" s="17"/>
      <c r="E771" s="17"/>
      <c r="F771" s="54"/>
      <c r="G771" s="54"/>
      <c r="H771" s="54"/>
      <c r="I771" s="54"/>
      <c r="J771" s="54"/>
      <c r="K771" s="54"/>
      <c r="L771" s="54"/>
      <c r="M771" s="54"/>
      <c r="N771" s="54"/>
      <c r="O771" s="54"/>
      <c r="P771" s="54"/>
      <c r="Q771" s="54"/>
      <c r="R771" s="54"/>
      <c r="S771" s="54"/>
      <c r="T771" s="54"/>
      <c r="U771" s="54"/>
      <c r="V771" s="54"/>
      <c r="W771" s="54"/>
      <c r="X771" s="54"/>
      <c r="Y771" s="54"/>
      <c r="Z771" s="54"/>
      <c r="AA771" s="54"/>
      <c r="AB771" s="54"/>
      <c r="AC771" s="54"/>
      <c r="AD771" s="54"/>
      <c r="AE771" s="54"/>
      <c r="AF771" s="54"/>
      <c r="AG771" s="54"/>
      <c r="AH771" s="54"/>
      <c r="AI771" s="54"/>
      <c r="AJ771" s="54"/>
      <c r="AK771" s="54"/>
      <c r="AL771" s="54"/>
      <c r="AM771" s="54"/>
      <c r="AN771" s="54"/>
      <c r="AO771" s="54"/>
      <c r="AP771" s="54"/>
      <c r="AQ771" s="54"/>
      <c r="AR771" s="54"/>
      <c r="AS771" s="54"/>
      <c r="AT771" s="54"/>
      <c r="AU771" s="54"/>
      <c r="AV771" s="54"/>
      <c r="AW771" s="54"/>
      <c r="AX771" s="54"/>
      <c r="AY771" s="54"/>
      <c r="AZ771" s="54"/>
      <c r="BA771" s="54"/>
      <c r="BB771" s="54"/>
      <c r="BC771" s="54"/>
      <c r="BD771" s="54"/>
      <c r="BE771" s="54"/>
      <c r="BF771" s="54"/>
      <c r="BG771" s="54"/>
      <c r="BH771" s="54"/>
      <c r="BI771" s="54">
        <v>100</v>
      </c>
      <c r="BJ771" s="54"/>
      <c r="BK771" s="54"/>
      <c r="BL771" s="54"/>
      <c r="BM771" s="54"/>
      <c r="BN771" s="54"/>
      <c r="BO771" s="54"/>
      <c r="BP771" s="54"/>
      <c r="BQ771" s="54"/>
      <c r="BR771" s="54"/>
      <c r="BS771" s="54"/>
      <c r="BT771" s="54"/>
      <c r="BU771" s="55">
        <v>100</v>
      </c>
      <c r="BV771" s="42"/>
    </row>
    <row r="772" spans="1:74" s="10" customFormat="1" ht="249.6" x14ac:dyDescent="0.3">
      <c r="A772" s="16" t="s">
        <v>485</v>
      </c>
      <c r="B772" s="32" t="s">
        <v>486</v>
      </c>
      <c r="C772" s="17" t="s">
        <v>568</v>
      </c>
      <c r="D772" s="17" t="s">
        <v>487</v>
      </c>
      <c r="E772" s="17" t="s">
        <v>476</v>
      </c>
      <c r="F772" s="52"/>
      <c r="G772" s="52"/>
      <c r="H772" s="52"/>
      <c r="I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c r="AW772" s="52"/>
      <c r="AX772" s="52"/>
      <c r="AY772" s="52"/>
      <c r="AZ772" s="52"/>
      <c r="BA772" s="52"/>
      <c r="BB772" s="52"/>
      <c r="BC772" s="52"/>
      <c r="BD772" s="52"/>
      <c r="BE772" s="52"/>
      <c r="BF772" s="52"/>
      <c r="BG772" s="52"/>
      <c r="BH772" s="52"/>
      <c r="BI772" s="52"/>
      <c r="BJ772" s="52"/>
      <c r="BK772" s="52"/>
      <c r="BL772" s="52"/>
      <c r="BM772" s="52"/>
      <c r="BN772" s="52"/>
      <c r="BO772" s="52"/>
      <c r="BP772" s="52"/>
      <c r="BQ772" s="52"/>
      <c r="BR772" s="52"/>
      <c r="BS772" s="52"/>
      <c r="BT772" s="52"/>
      <c r="BU772" s="53"/>
      <c r="BV772" s="42"/>
    </row>
    <row r="773" spans="1:74" s="10" customFormat="1" ht="15.6" x14ac:dyDescent="0.3">
      <c r="A773" s="16"/>
      <c r="B773" s="34" t="s">
        <v>79</v>
      </c>
      <c r="C773" s="29" t="s">
        <v>528</v>
      </c>
      <c r="D773" s="17"/>
      <c r="E773" s="17"/>
      <c r="F773" s="52"/>
      <c r="G773" s="52"/>
      <c r="H773" s="52"/>
      <c r="I773" s="52"/>
      <c r="J773" s="52">
        <v>874.09810000000004</v>
      </c>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c r="AW773" s="52"/>
      <c r="AX773" s="52"/>
      <c r="AY773" s="52"/>
      <c r="AZ773" s="52"/>
      <c r="BA773" s="52"/>
      <c r="BB773" s="52"/>
      <c r="BC773" s="52"/>
      <c r="BD773" s="52"/>
      <c r="BE773" s="52"/>
      <c r="BF773" s="52"/>
      <c r="BG773" s="52"/>
      <c r="BH773" s="52"/>
      <c r="BI773" s="52"/>
      <c r="BJ773" s="52"/>
      <c r="BK773" s="52"/>
      <c r="BL773" s="52"/>
      <c r="BM773" s="52"/>
      <c r="BN773" s="52"/>
      <c r="BO773" s="52"/>
      <c r="BP773" s="52"/>
      <c r="BQ773" s="52"/>
      <c r="BR773" s="52"/>
      <c r="BS773" s="52"/>
      <c r="BT773" s="52"/>
      <c r="BU773" s="53">
        <v>874.09810000000004</v>
      </c>
      <c r="BV773" s="42"/>
    </row>
    <row r="774" spans="1:74" s="10" customFormat="1" ht="15.6" x14ac:dyDescent="0.3">
      <c r="A774" s="16"/>
      <c r="B774" s="34" t="s">
        <v>80</v>
      </c>
      <c r="C774" s="29" t="s">
        <v>528</v>
      </c>
      <c r="D774" s="17"/>
      <c r="E774" s="17"/>
      <c r="F774" s="52"/>
      <c r="G774" s="52"/>
      <c r="H774" s="52"/>
      <c r="I774" s="52"/>
      <c r="J774" s="52">
        <v>874.09810000000004</v>
      </c>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c r="AW774" s="52"/>
      <c r="AX774" s="52"/>
      <c r="AY774" s="52"/>
      <c r="AZ774" s="52"/>
      <c r="BA774" s="52"/>
      <c r="BB774" s="52"/>
      <c r="BC774" s="52"/>
      <c r="BD774" s="52"/>
      <c r="BE774" s="52"/>
      <c r="BF774" s="52"/>
      <c r="BG774" s="52"/>
      <c r="BH774" s="52"/>
      <c r="BI774" s="52"/>
      <c r="BJ774" s="52"/>
      <c r="BK774" s="52"/>
      <c r="BL774" s="52"/>
      <c r="BM774" s="52"/>
      <c r="BN774" s="52"/>
      <c r="BO774" s="52"/>
      <c r="BP774" s="52"/>
      <c r="BQ774" s="52"/>
      <c r="BR774" s="52"/>
      <c r="BS774" s="52"/>
      <c r="BT774" s="52"/>
      <c r="BU774" s="53">
        <v>874.09810000000004</v>
      </c>
      <c r="BV774" s="42"/>
    </row>
    <row r="775" spans="1:74" s="10" customFormat="1" ht="15.6" x14ac:dyDescent="0.3">
      <c r="A775" s="16"/>
      <c r="B775" s="34" t="s">
        <v>81</v>
      </c>
      <c r="C775" s="29" t="s">
        <v>528</v>
      </c>
      <c r="D775" s="17"/>
      <c r="E775" s="17"/>
      <c r="F775" s="54"/>
      <c r="G775" s="54"/>
      <c r="H775" s="54"/>
      <c r="I775" s="54"/>
      <c r="J775" s="54">
        <v>100</v>
      </c>
      <c r="K775" s="54"/>
      <c r="L775" s="54"/>
      <c r="M775" s="54"/>
      <c r="N775" s="54"/>
      <c r="O775" s="54"/>
      <c r="P775" s="54"/>
      <c r="Q775" s="54"/>
      <c r="R775" s="54"/>
      <c r="S775" s="54"/>
      <c r="T775" s="54"/>
      <c r="U775" s="54"/>
      <c r="V775" s="54"/>
      <c r="W775" s="54"/>
      <c r="X775" s="54"/>
      <c r="Y775" s="54"/>
      <c r="Z775" s="54"/>
      <c r="AA775" s="54"/>
      <c r="AB775" s="54"/>
      <c r="AC775" s="54"/>
      <c r="AD775" s="54"/>
      <c r="AE775" s="54"/>
      <c r="AF775" s="54"/>
      <c r="AG775" s="54"/>
      <c r="AH775" s="54"/>
      <c r="AI775" s="54"/>
      <c r="AJ775" s="54"/>
      <c r="AK775" s="54"/>
      <c r="AL775" s="54"/>
      <c r="AM775" s="54"/>
      <c r="AN775" s="54"/>
      <c r="AO775" s="54"/>
      <c r="AP775" s="54"/>
      <c r="AQ775" s="54"/>
      <c r="AR775" s="54"/>
      <c r="AS775" s="54"/>
      <c r="AT775" s="54"/>
      <c r="AU775" s="54"/>
      <c r="AV775" s="54"/>
      <c r="AW775" s="54"/>
      <c r="AX775" s="54"/>
      <c r="AY775" s="54"/>
      <c r="AZ775" s="54"/>
      <c r="BA775" s="54"/>
      <c r="BB775" s="54"/>
      <c r="BC775" s="54"/>
      <c r="BD775" s="54"/>
      <c r="BE775" s="54"/>
      <c r="BF775" s="54"/>
      <c r="BG775" s="54"/>
      <c r="BH775" s="54"/>
      <c r="BI775" s="54"/>
      <c r="BJ775" s="54"/>
      <c r="BK775" s="54"/>
      <c r="BL775" s="54"/>
      <c r="BM775" s="54"/>
      <c r="BN775" s="54"/>
      <c r="BO775" s="54"/>
      <c r="BP775" s="54"/>
      <c r="BQ775" s="54"/>
      <c r="BR775" s="54"/>
      <c r="BS775" s="54"/>
      <c r="BT775" s="54"/>
      <c r="BU775" s="55">
        <v>100</v>
      </c>
      <c r="BV775" s="42"/>
    </row>
    <row r="776" spans="1:74" s="10" customFormat="1" ht="187.2" x14ac:dyDescent="0.3">
      <c r="A776" s="16" t="s">
        <v>488</v>
      </c>
      <c r="B776" s="32" t="s">
        <v>486</v>
      </c>
      <c r="C776" s="17" t="s">
        <v>568</v>
      </c>
      <c r="D776" s="17" t="s">
        <v>489</v>
      </c>
      <c r="E776" s="17" t="s">
        <v>476</v>
      </c>
      <c r="F776" s="52"/>
      <c r="G776" s="52"/>
      <c r="H776" s="52"/>
      <c r="I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c r="AW776" s="52"/>
      <c r="AX776" s="52"/>
      <c r="AY776" s="52"/>
      <c r="AZ776" s="52"/>
      <c r="BA776" s="52"/>
      <c r="BB776" s="52"/>
      <c r="BC776" s="52"/>
      <c r="BD776" s="52"/>
      <c r="BE776" s="52"/>
      <c r="BF776" s="52"/>
      <c r="BG776" s="52"/>
      <c r="BH776" s="52"/>
      <c r="BI776" s="52"/>
      <c r="BJ776" s="52"/>
      <c r="BK776" s="52"/>
      <c r="BL776" s="52"/>
      <c r="BM776" s="52"/>
      <c r="BN776" s="52"/>
      <c r="BO776" s="52"/>
      <c r="BP776" s="52"/>
      <c r="BQ776" s="52"/>
      <c r="BR776" s="52"/>
      <c r="BS776" s="52"/>
      <c r="BT776" s="52"/>
      <c r="BU776" s="53"/>
      <c r="BV776" s="42"/>
    </row>
    <row r="777" spans="1:74" s="10" customFormat="1" ht="15.6" x14ac:dyDescent="0.3">
      <c r="A777" s="16"/>
      <c r="B777" s="34" t="s">
        <v>79</v>
      </c>
      <c r="C777" s="29" t="s">
        <v>528</v>
      </c>
      <c r="D777" s="17"/>
      <c r="E777" s="17"/>
      <c r="F777" s="52"/>
      <c r="G777" s="52"/>
      <c r="H777" s="52"/>
      <c r="I777" s="52"/>
      <c r="J777" s="52"/>
      <c r="K777" s="52"/>
      <c r="L777" s="52"/>
      <c r="M777" s="52"/>
      <c r="N777" s="52"/>
      <c r="O777" s="52">
        <v>1190.20976</v>
      </c>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c r="AW777" s="52"/>
      <c r="AX777" s="52"/>
      <c r="AY777" s="52"/>
      <c r="AZ777" s="52"/>
      <c r="BA777" s="52"/>
      <c r="BB777" s="52"/>
      <c r="BC777" s="52"/>
      <c r="BD777" s="52"/>
      <c r="BE777" s="52"/>
      <c r="BF777" s="52"/>
      <c r="BG777" s="52"/>
      <c r="BH777" s="52"/>
      <c r="BI777" s="52"/>
      <c r="BJ777" s="52"/>
      <c r="BK777" s="52"/>
      <c r="BL777" s="52"/>
      <c r="BM777" s="52"/>
      <c r="BN777" s="52"/>
      <c r="BO777" s="52"/>
      <c r="BP777" s="52"/>
      <c r="BQ777" s="52"/>
      <c r="BR777" s="52"/>
      <c r="BS777" s="52"/>
      <c r="BT777" s="52"/>
      <c r="BU777" s="53">
        <v>1190.20976</v>
      </c>
      <c r="BV777" s="42"/>
    </row>
    <row r="778" spans="1:74" s="10" customFormat="1" ht="15.6" x14ac:dyDescent="0.3">
      <c r="A778" s="16"/>
      <c r="B778" s="34" t="s">
        <v>80</v>
      </c>
      <c r="C778" s="29" t="s">
        <v>528</v>
      </c>
      <c r="D778" s="17"/>
      <c r="E778" s="17"/>
      <c r="F778" s="52"/>
      <c r="G778" s="52"/>
      <c r="H778" s="52"/>
      <c r="I778" s="52"/>
      <c r="J778" s="52"/>
      <c r="K778" s="52"/>
      <c r="L778" s="52"/>
      <c r="M778" s="52"/>
      <c r="N778" s="52"/>
      <c r="O778" s="52">
        <v>1190.20976</v>
      </c>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c r="AW778" s="52"/>
      <c r="AX778" s="52"/>
      <c r="AY778" s="52"/>
      <c r="AZ778" s="52"/>
      <c r="BA778" s="52"/>
      <c r="BB778" s="52"/>
      <c r="BC778" s="52"/>
      <c r="BD778" s="52"/>
      <c r="BE778" s="52"/>
      <c r="BF778" s="52"/>
      <c r="BG778" s="52"/>
      <c r="BH778" s="52"/>
      <c r="BI778" s="52"/>
      <c r="BJ778" s="52"/>
      <c r="BK778" s="52"/>
      <c r="BL778" s="52"/>
      <c r="BM778" s="52"/>
      <c r="BN778" s="52"/>
      <c r="BO778" s="52"/>
      <c r="BP778" s="52"/>
      <c r="BQ778" s="52"/>
      <c r="BR778" s="52"/>
      <c r="BS778" s="52"/>
      <c r="BT778" s="52"/>
      <c r="BU778" s="53">
        <v>1190.20976</v>
      </c>
      <c r="BV778" s="42"/>
    </row>
    <row r="779" spans="1:74" s="10" customFormat="1" ht="15.6" x14ac:dyDescent="0.3">
      <c r="A779" s="16"/>
      <c r="B779" s="34" t="s">
        <v>81</v>
      </c>
      <c r="C779" s="29" t="s">
        <v>528</v>
      </c>
      <c r="D779" s="17"/>
      <c r="E779" s="17"/>
      <c r="F779" s="54"/>
      <c r="G779" s="54"/>
      <c r="H779" s="54"/>
      <c r="I779" s="54"/>
      <c r="J779" s="54"/>
      <c r="K779" s="54"/>
      <c r="L779" s="54"/>
      <c r="M779" s="54"/>
      <c r="N779" s="54"/>
      <c r="O779" s="54">
        <v>100</v>
      </c>
      <c r="P779" s="54"/>
      <c r="Q779" s="54"/>
      <c r="R779" s="54"/>
      <c r="S779" s="54"/>
      <c r="T779" s="54"/>
      <c r="U779" s="54"/>
      <c r="V779" s="54"/>
      <c r="W779" s="54"/>
      <c r="X779" s="54"/>
      <c r="Y779" s="54"/>
      <c r="Z779" s="54"/>
      <c r="AA779" s="54"/>
      <c r="AB779" s="54"/>
      <c r="AC779" s="54"/>
      <c r="AD779" s="54"/>
      <c r="AE779" s="54"/>
      <c r="AF779" s="54"/>
      <c r="AG779" s="54"/>
      <c r="AH779" s="54"/>
      <c r="AI779" s="54"/>
      <c r="AJ779" s="54"/>
      <c r="AK779" s="54"/>
      <c r="AL779" s="54"/>
      <c r="AM779" s="54"/>
      <c r="AN779" s="54"/>
      <c r="AO779" s="54"/>
      <c r="AP779" s="54"/>
      <c r="AQ779" s="54"/>
      <c r="AR779" s="54"/>
      <c r="AS779" s="54"/>
      <c r="AT779" s="54"/>
      <c r="AU779" s="54"/>
      <c r="AV779" s="54"/>
      <c r="AW779" s="54"/>
      <c r="AX779" s="54"/>
      <c r="AY779" s="54"/>
      <c r="AZ779" s="54"/>
      <c r="BA779" s="54"/>
      <c r="BB779" s="54"/>
      <c r="BC779" s="54"/>
      <c r="BD779" s="54"/>
      <c r="BE779" s="54"/>
      <c r="BF779" s="54"/>
      <c r="BG779" s="54"/>
      <c r="BH779" s="54"/>
      <c r="BI779" s="54"/>
      <c r="BJ779" s="54"/>
      <c r="BK779" s="54"/>
      <c r="BL779" s="54"/>
      <c r="BM779" s="54"/>
      <c r="BN779" s="54"/>
      <c r="BO779" s="54"/>
      <c r="BP779" s="54"/>
      <c r="BQ779" s="54"/>
      <c r="BR779" s="54"/>
      <c r="BS779" s="54"/>
      <c r="BT779" s="54"/>
      <c r="BU779" s="55">
        <v>100</v>
      </c>
      <c r="BV779" s="42"/>
    </row>
    <row r="780" spans="1:74" s="10" customFormat="1" ht="124.8" x14ac:dyDescent="0.3">
      <c r="A780" s="16" t="s">
        <v>490</v>
      </c>
      <c r="B780" s="32" t="s">
        <v>486</v>
      </c>
      <c r="C780" s="17" t="s">
        <v>568</v>
      </c>
      <c r="D780" s="17" t="s">
        <v>491</v>
      </c>
      <c r="E780" s="17" t="s">
        <v>476</v>
      </c>
      <c r="F780" s="52"/>
      <c r="G780" s="52"/>
      <c r="H780" s="52"/>
      <c r="I780" s="52"/>
      <c r="J780" s="52"/>
      <c r="K780" s="52"/>
      <c r="L780" s="52"/>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c r="AW780" s="52"/>
      <c r="AX780" s="52"/>
      <c r="AY780" s="52"/>
      <c r="AZ780" s="52"/>
      <c r="BA780" s="52"/>
      <c r="BB780" s="52"/>
      <c r="BC780" s="52"/>
      <c r="BD780" s="52"/>
      <c r="BE780" s="52"/>
      <c r="BF780" s="52"/>
      <c r="BG780" s="52"/>
      <c r="BH780" s="52"/>
      <c r="BI780" s="52"/>
      <c r="BJ780" s="52"/>
      <c r="BK780" s="52"/>
      <c r="BL780" s="52"/>
      <c r="BM780" s="52"/>
      <c r="BN780" s="52"/>
      <c r="BO780" s="52"/>
      <c r="BP780" s="52"/>
      <c r="BQ780" s="52"/>
      <c r="BR780" s="52"/>
      <c r="BS780" s="52"/>
      <c r="BT780" s="52"/>
      <c r="BU780" s="53"/>
      <c r="BV780" s="42"/>
    </row>
    <row r="781" spans="1:74" s="10" customFormat="1" ht="15.6" x14ac:dyDescent="0.3">
      <c r="A781" s="16"/>
      <c r="B781" s="34" t="s">
        <v>79</v>
      </c>
      <c r="C781" s="29" t="s">
        <v>528</v>
      </c>
      <c r="D781" s="17"/>
      <c r="E781" s="17"/>
      <c r="F781" s="52"/>
      <c r="G781" s="52"/>
      <c r="H781" s="52"/>
      <c r="I781" s="52"/>
      <c r="J781" s="52"/>
      <c r="K781" s="52"/>
      <c r="L781" s="52"/>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v>347.59300000000002</v>
      </c>
      <c r="AJ781" s="52"/>
      <c r="AK781" s="52"/>
      <c r="AL781" s="52"/>
      <c r="AM781" s="52"/>
      <c r="AN781" s="52"/>
      <c r="AO781" s="52"/>
      <c r="AP781" s="52"/>
      <c r="AQ781" s="52"/>
      <c r="AR781" s="52"/>
      <c r="AS781" s="52"/>
      <c r="AT781" s="52"/>
      <c r="AU781" s="52"/>
      <c r="AV781" s="52"/>
      <c r="AW781" s="52"/>
      <c r="AX781" s="52"/>
      <c r="AY781" s="52"/>
      <c r="AZ781" s="52"/>
      <c r="BA781" s="52"/>
      <c r="BB781" s="52"/>
      <c r="BC781" s="52"/>
      <c r="BD781" s="52"/>
      <c r="BE781" s="52"/>
      <c r="BF781" s="52"/>
      <c r="BG781" s="52"/>
      <c r="BH781" s="52"/>
      <c r="BI781" s="52"/>
      <c r="BJ781" s="52"/>
      <c r="BK781" s="52"/>
      <c r="BL781" s="52"/>
      <c r="BM781" s="52"/>
      <c r="BN781" s="52"/>
      <c r="BO781" s="52"/>
      <c r="BP781" s="52"/>
      <c r="BQ781" s="52"/>
      <c r="BR781" s="52"/>
      <c r="BS781" s="52"/>
      <c r="BT781" s="52"/>
      <c r="BU781" s="53">
        <v>347.59300000000002</v>
      </c>
      <c r="BV781" s="42"/>
    </row>
    <row r="782" spans="1:74" s="10" customFormat="1" ht="15.6" x14ac:dyDescent="0.3">
      <c r="A782" s="16"/>
      <c r="B782" s="34" t="s">
        <v>80</v>
      </c>
      <c r="C782" s="29" t="s">
        <v>528</v>
      </c>
      <c r="D782" s="17"/>
      <c r="E782" s="17"/>
      <c r="F782" s="52"/>
      <c r="G782" s="52"/>
      <c r="H782" s="52"/>
      <c r="I782" s="52"/>
      <c r="J782" s="52"/>
      <c r="K782" s="52"/>
      <c r="L782" s="52"/>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v>347.59300000000002</v>
      </c>
      <c r="AJ782" s="52"/>
      <c r="AK782" s="52"/>
      <c r="AL782" s="52"/>
      <c r="AM782" s="52"/>
      <c r="AN782" s="52"/>
      <c r="AO782" s="52"/>
      <c r="AP782" s="52"/>
      <c r="AQ782" s="52"/>
      <c r="AR782" s="52"/>
      <c r="AS782" s="52"/>
      <c r="AT782" s="52"/>
      <c r="AU782" s="52"/>
      <c r="AV782" s="52"/>
      <c r="AW782" s="52"/>
      <c r="AX782" s="52"/>
      <c r="AY782" s="52"/>
      <c r="AZ782" s="52"/>
      <c r="BA782" s="52"/>
      <c r="BB782" s="52"/>
      <c r="BC782" s="52"/>
      <c r="BD782" s="52"/>
      <c r="BE782" s="52"/>
      <c r="BF782" s="52"/>
      <c r="BG782" s="52"/>
      <c r="BH782" s="52"/>
      <c r="BI782" s="52"/>
      <c r="BJ782" s="52"/>
      <c r="BK782" s="52"/>
      <c r="BL782" s="52"/>
      <c r="BM782" s="52"/>
      <c r="BN782" s="52"/>
      <c r="BO782" s="52"/>
      <c r="BP782" s="52"/>
      <c r="BQ782" s="52"/>
      <c r="BR782" s="52"/>
      <c r="BS782" s="52"/>
      <c r="BT782" s="52"/>
      <c r="BU782" s="53">
        <v>347.59300000000002</v>
      </c>
      <c r="BV782" s="42"/>
    </row>
    <row r="783" spans="1:74" s="10" customFormat="1" ht="15.6" x14ac:dyDescent="0.3">
      <c r="A783" s="16"/>
      <c r="B783" s="34" t="s">
        <v>81</v>
      </c>
      <c r="C783" s="29" t="s">
        <v>528</v>
      </c>
      <c r="D783" s="17"/>
      <c r="E783" s="17"/>
      <c r="F783" s="54"/>
      <c r="G783" s="54"/>
      <c r="H783" s="54"/>
      <c r="I783" s="54"/>
      <c r="J783" s="54"/>
      <c r="K783" s="54"/>
      <c r="L783" s="54"/>
      <c r="M783" s="54"/>
      <c r="N783" s="54"/>
      <c r="O783" s="54"/>
      <c r="P783" s="54"/>
      <c r="Q783" s="54"/>
      <c r="R783" s="54"/>
      <c r="S783" s="54"/>
      <c r="T783" s="54"/>
      <c r="U783" s="54"/>
      <c r="V783" s="54"/>
      <c r="W783" s="54"/>
      <c r="X783" s="54"/>
      <c r="Y783" s="54"/>
      <c r="Z783" s="54"/>
      <c r="AA783" s="54"/>
      <c r="AB783" s="54"/>
      <c r="AC783" s="54"/>
      <c r="AD783" s="54"/>
      <c r="AE783" s="54"/>
      <c r="AF783" s="54"/>
      <c r="AG783" s="54"/>
      <c r="AH783" s="54"/>
      <c r="AI783" s="54">
        <v>100</v>
      </c>
      <c r="AJ783" s="54"/>
      <c r="AK783" s="54"/>
      <c r="AL783" s="54"/>
      <c r="AM783" s="54"/>
      <c r="AN783" s="54"/>
      <c r="AO783" s="54"/>
      <c r="AP783" s="54"/>
      <c r="AQ783" s="54"/>
      <c r="AR783" s="54"/>
      <c r="AS783" s="54"/>
      <c r="AT783" s="54"/>
      <c r="AU783" s="54"/>
      <c r="AV783" s="54"/>
      <c r="AW783" s="54"/>
      <c r="AX783" s="54"/>
      <c r="AY783" s="54"/>
      <c r="AZ783" s="54"/>
      <c r="BA783" s="54"/>
      <c r="BB783" s="54"/>
      <c r="BC783" s="54"/>
      <c r="BD783" s="54"/>
      <c r="BE783" s="54"/>
      <c r="BF783" s="54"/>
      <c r="BG783" s="54"/>
      <c r="BH783" s="54"/>
      <c r="BI783" s="54"/>
      <c r="BJ783" s="54"/>
      <c r="BK783" s="54"/>
      <c r="BL783" s="54"/>
      <c r="BM783" s="54"/>
      <c r="BN783" s="54"/>
      <c r="BO783" s="54"/>
      <c r="BP783" s="54"/>
      <c r="BQ783" s="54"/>
      <c r="BR783" s="54"/>
      <c r="BS783" s="54"/>
      <c r="BT783" s="54"/>
      <c r="BU783" s="55">
        <v>100</v>
      </c>
      <c r="BV783" s="42"/>
    </row>
    <row r="784" spans="1:74" s="10" customFormat="1" ht="62.4" x14ac:dyDescent="0.3">
      <c r="A784" s="16" t="s">
        <v>492</v>
      </c>
      <c r="B784" s="32" t="s">
        <v>486</v>
      </c>
      <c r="C784" s="17" t="s">
        <v>568</v>
      </c>
      <c r="D784" s="17" t="s">
        <v>493</v>
      </c>
      <c r="E784" s="17" t="s">
        <v>476</v>
      </c>
      <c r="F784" s="52"/>
      <c r="G784" s="52"/>
      <c r="H784" s="52"/>
      <c r="I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c r="AW784" s="52"/>
      <c r="AX784" s="52"/>
      <c r="AY784" s="52"/>
      <c r="AZ784" s="52"/>
      <c r="BA784" s="52"/>
      <c r="BB784" s="52"/>
      <c r="BC784" s="52"/>
      <c r="BD784" s="52"/>
      <c r="BE784" s="52"/>
      <c r="BF784" s="52"/>
      <c r="BG784" s="52"/>
      <c r="BH784" s="52"/>
      <c r="BI784" s="52"/>
      <c r="BJ784" s="52"/>
      <c r="BK784" s="52"/>
      <c r="BL784" s="52"/>
      <c r="BM784" s="52"/>
      <c r="BN784" s="52"/>
      <c r="BO784" s="52"/>
      <c r="BP784" s="52"/>
      <c r="BQ784" s="52"/>
      <c r="BR784" s="52"/>
      <c r="BS784" s="52"/>
      <c r="BT784" s="52"/>
      <c r="BU784" s="53"/>
      <c r="BV784" s="42"/>
    </row>
    <row r="785" spans="1:74" s="10" customFormat="1" ht="15.6" x14ac:dyDescent="0.3">
      <c r="A785" s="16"/>
      <c r="B785" s="34" t="s">
        <v>79</v>
      </c>
      <c r="C785" s="29" t="s">
        <v>528</v>
      </c>
      <c r="D785" s="17"/>
      <c r="E785" s="17"/>
      <c r="F785" s="52"/>
      <c r="G785" s="52"/>
      <c r="H785" s="52"/>
      <c r="I785" s="52"/>
      <c r="J785" s="52"/>
      <c r="K785" s="52"/>
      <c r="L785" s="52"/>
      <c r="M785" s="52"/>
      <c r="N785" s="52"/>
      <c r="O785" s="52"/>
      <c r="P785" s="52"/>
      <c r="Q785" s="52"/>
      <c r="R785" s="52"/>
      <c r="S785" s="52">
        <v>1884.9490000000001</v>
      </c>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c r="AW785" s="52"/>
      <c r="AX785" s="52"/>
      <c r="AY785" s="52"/>
      <c r="AZ785" s="52"/>
      <c r="BA785" s="52"/>
      <c r="BB785" s="52"/>
      <c r="BC785" s="52"/>
      <c r="BD785" s="52"/>
      <c r="BE785" s="52"/>
      <c r="BF785" s="52"/>
      <c r="BG785" s="52"/>
      <c r="BH785" s="52"/>
      <c r="BI785" s="52"/>
      <c r="BJ785" s="52"/>
      <c r="BK785" s="52"/>
      <c r="BL785" s="52"/>
      <c r="BM785" s="52"/>
      <c r="BN785" s="52"/>
      <c r="BO785" s="52"/>
      <c r="BP785" s="52"/>
      <c r="BQ785" s="52"/>
      <c r="BR785" s="52"/>
      <c r="BS785" s="52"/>
      <c r="BT785" s="52"/>
      <c r="BU785" s="53">
        <v>1884.9490000000001</v>
      </c>
      <c r="BV785" s="42"/>
    </row>
    <row r="786" spans="1:74" s="10" customFormat="1" ht="15.6" x14ac:dyDescent="0.3">
      <c r="A786" s="16"/>
      <c r="B786" s="34" t="s">
        <v>80</v>
      </c>
      <c r="C786" s="29" t="s">
        <v>528</v>
      </c>
      <c r="D786" s="17"/>
      <c r="E786" s="17"/>
      <c r="F786" s="52"/>
      <c r="G786" s="52"/>
      <c r="H786" s="52"/>
      <c r="I786" s="52"/>
      <c r="J786" s="52"/>
      <c r="K786" s="52"/>
      <c r="L786" s="52"/>
      <c r="M786" s="52"/>
      <c r="N786" s="52"/>
      <c r="O786" s="52"/>
      <c r="P786" s="52"/>
      <c r="Q786" s="52"/>
      <c r="R786" s="52"/>
      <c r="S786" s="52">
        <v>1884.9490000000001</v>
      </c>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c r="AW786" s="52"/>
      <c r="AX786" s="52"/>
      <c r="AY786" s="52"/>
      <c r="AZ786" s="52"/>
      <c r="BA786" s="52"/>
      <c r="BB786" s="52"/>
      <c r="BC786" s="52"/>
      <c r="BD786" s="52"/>
      <c r="BE786" s="52"/>
      <c r="BF786" s="52"/>
      <c r="BG786" s="52"/>
      <c r="BH786" s="52"/>
      <c r="BI786" s="52"/>
      <c r="BJ786" s="52"/>
      <c r="BK786" s="52"/>
      <c r="BL786" s="52"/>
      <c r="BM786" s="52"/>
      <c r="BN786" s="52"/>
      <c r="BO786" s="52"/>
      <c r="BP786" s="52"/>
      <c r="BQ786" s="52"/>
      <c r="BR786" s="52"/>
      <c r="BS786" s="52"/>
      <c r="BT786" s="52"/>
      <c r="BU786" s="53">
        <v>1884.9490000000001</v>
      </c>
      <c r="BV786" s="42"/>
    </row>
    <row r="787" spans="1:74" s="10" customFormat="1" ht="15.6" x14ac:dyDescent="0.3">
      <c r="A787" s="16"/>
      <c r="B787" s="34" t="s">
        <v>81</v>
      </c>
      <c r="C787" s="29" t="s">
        <v>528</v>
      </c>
      <c r="D787" s="17"/>
      <c r="E787" s="17"/>
      <c r="F787" s="54"/>
      <c r="G787" s="54"/>
      <c r="H787" s="54"/>
      <c r="I787" s="54"/>
      <c r="J787" s="54"/>
      <c r="K787" s="54"/>
      <c r="L787" s="54"/>
      <c r="M787" s="54"/>
      <c r="N787" s="54"/>
      <c r="O787" s="54"/>
      <c r="P787" s="54"/>
      <c r="Q787" s="54"/>
      <c r="R787" s="54"/>
      <c r="S787" s="54">
        <v>100</v>
      </c>
      <c r="T787" s="54"/>
      <c r="U787" s="54"/>
      <c r="V787" s="54"/>
      <c r="W787" s="54"/>
      <c r="X787" s="54"/>
      <c r="Y787" s="54"/>
      <c r="Z787" s="54"/>
      <c r="AA787" s="54"/>
      <c r="AB787" s="54"/>
      <c r="AC787" s="54"/>
      <c r="AD787" s="54"/>
      <c r="AE787" s="54"/>
      <c r="AF787" s="54"/>
      <c r="AG787" s="54"/>
      <c r="AH787" s="54"/>
      <c r="AI787" s="54"/>
      <c r="AJ787" s="54"/>
      <c r="AK787" s="54"/>
      <c r="AL787" s="54"/>
      <c r="AM787" s="54"/>
      <c r="AN787" s="54"/>
      <c r="AO787" s="54"/>
      <c r="AP787" s="54"/>
      <c r="AQ787" s="54"/>
      <c r="AR787" s="54"/>
      <c r="AS787" s="54"/>
      <c r="AT787" s="54"/>
      <c r="AU787" s="54"/>
      <c r="AV787" s="54"/>
      <c r="AW787" s="54"/>
      <c r="AX787" s="54"/>
      <c r="AY787" s="54"/>
      <c r="AZ787" s="54"/>
      <c r="BA787" s="54"/>
      <c r="BB787" s="54"/>
      <c r="BC787" s="54"/>
      <c r="BD787" s="54"/>
      <c r="BE787" s="54"/>
      <c r="BF787" s="54"/>
      <c r="BG787" s="54"/>
      <c r="BH787" s="54"/>
      <c r="BI787" s="54"/>
      <c r="BJ787" s="54"/>
      <c r="BK787" s="54"/>
      <c r="BL787" s="54"/>
      <c r="BM787" s="54"/>
      <c r="BN787" s="54"/>
      <c r="BO787" s="54"/>
      <c r="BP787" s="54"/>
      <c r="BQ787" s="54"/>
      <c r="BR787" s="54"/>
      <c r="BS787" s="54"/>
      <c r="BT787" s="54"/>
      <c r="BU787" s="55">
        <v>100</v>
      </c>
      <c r="BV787" s="42"/>
    </row>
    <row r="788" spans="1:74" s="10" customFormat="1" ht="124.8" x14ac:dyDescent="0.3">
      <c r="A788" s="16" t="s">
        <v>494</v>
      </c>
      <c r="B788" s="32" t="s">
        <v>486</v>
      </c>
      <c r="C788" s="17" t="s">
        <v>568</v>
      </c>
      <c r="D788" s="17" t="s">
        <v>495</v>
      </c>
      <c r="E788" s="17" t="s">
        <v>476</v>
      </c>
      <c r="F788" s="52"/>
      <c r="G788" s="52"/>
      <c r="H788" s="52"/>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c r="AW788" s="52"/>
      <c r="AX788" s="52"/>
      <c r="AY788" s="52"/>
      <c r="AZ788" s="52"/>
      <c r="BA788" s="52"/>
      <c r="BB788" s="52"/>
      <c r="BC788" s="52"/>
      <c r="BD788" s="52"/>
      <c r="BE788" s="52"/>
      <c r="BF788" s="52"/>
      <c r="BG788" s="52"/>
      <c r="BH788" s="52"/>
      <c r="BI788" s="52"/>
      <c r="BJ788" s="52"/>
      <c r="BK788" s="52"/>
      <c r="BL788" s="52"/>
      <c r="BM788" s="52"/>
      <c r="BN788" s="52"/>
      <c r="BO788" s="52"/>
      <c r="BP788" s="52"/>
      <c r="BQ788" s="52"/>
      <c r="BR788" s="52"/>
      <c r="BS788" s="52"/>
      <c r="BT788" s="52"/>
      <c r="BU788" s="53"/>
      <c r="BV788" s="42"/>
    </row>
    <row r="789" spans="1:74" s="10" customFormat="1" ht="15.6" x14ac:dyDescent="0.3">
      <c r="A789" s="16"/>
      <c r="B789" s="34" t="s">
        <v>79</v>
      </c>
      <c r="C789" s="29" t="s">
        <v>528</v>
      </c>
      <c r="D789" s="17"/>
      <c r="E789" s="17"/>
      <c r="F789" s="52"/>
      <c r="G789" s="52"/>
      <c r="H789" s="52"/>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c r="AW789" s="52"/>
      <c r="AX789" s="52"/>
      <c r="AY789" s="52"/>
      <c r="AZ789" s="52"/>
      <c r="BA789" s="52"/>
      <c r="BB789" s="52"/>
      <c r="BC789" s="52"/>
      <c r="BD789" s="52"/>
      <c r="BE789" s="52"/>
      <c r="BF789" s="52"/>
      <c r="BG789" s="52"/>
      <c r="BH789" s="52"/>
      <c r="BI789" s="52"/>
      <c r="BJ789" s="52"/>
      <c r="BK789" s="52"/>
      <c r="BL789" s="52"/>
      <c r="BM789" s="52"/>
      <c r="BN789" s="52"/>
      <c r="BO789" s="52"/>
      <c r="BP789" s="52"/>
      <c r="BQ789" s="52">
        <v>12170.819</v>
      </c>
      <c r="BR789" s="52"/>
      <c r="BS789" s="52"/>
      <c r="BT789" s="52"/>
      <c r="BU789" s="53">
        <v>12170.819</v>
      </c>
      <c r="BV789" s="42"/>
    </row>
    <row r="790" spans="1:74" s="10" customFormat="1" ht="15.6" x14ac:dyDescent="0.3">
      <c r="A790" s="16"/>
      <c r="B790" s="34" t="s">
        <v>80</v>
      </c>
      <c r="C790" s="29" t="s">
        <v>528</v>
      </c>
      <c r="D790" s="17"/>
      <c r="E790" s="17"/>
      <c r="F790" s="52"/>
      <c r="G790" s="52"/>
      <c r="H790" s="52"/>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c r="AW790" s="52"/>
      <c r="AX790" s="52"/>
      <c r="AY790" s="52"/>
      <c r="AZ790" s="52"/>
      <c r="BA790" s="52"/>
      <c r="BB790" s="52"/>
      <c r="BC790" s="52"/>
      <c r="BD790" s="52"/>
      <c r="BE790" s="52"/>
      <c r="BF790" s="52"/>
      <c r="BG790" s="52"/>
      <c r="BH790" s="52"/>
      <c r="BI790" s="52"/>
      <c r="BJ790" s="52"/>
      <c r="BK790" s="52"/>
      <c r="BL790" s="52"/>
      <c r="BM790" s="52"/>
      <c r="BN790" s="52"/>
      <c r="BO790" s="52"/>
      <c r="BP790" s="52"/>
      <c r="BQ790" s="52">
        <v>4527.5838000000003</v>
      </c>
      <c r="BR790" s="52"/>
      <c r="BS790" s="52"/>
      <c r="BT790" s="52"/>
      <c r="BU790" s="53">
        <v>4527.5838000000003</v>
      </c>
      <c r="BV790" s="42"/>
    </row>
    <row r="791" spans="1:74" s="10" customFormat="1" ht="15.6" x14ac:dyDescent="0.3">
      <c r="A791" s="16"/>
      <c r="B791" s="34" t="s">
        <v>81</v>
      </c>
      <c r="C791" s="29" t="s">
        <v>528</v>
      </c>
      <c r="D791" s="17"/>
      <c r="E791" s="17"/>
      <c r="F791" s="54"/>
      <c r="G791" s="54"/>
      <c r="H791" s="54"/>
      <c r="I791" s="54"/>
      <c r="J791" s="54"/>
      <c r="K791" s="54"/>
      <c r="L791" s="54"/>
      <c r="M791" s="54"/>
      <c r="N791" s="54"/>
      <c r="O791" s="54"/>
      <c r="P791" s="54"/>
      <c r="Q791" s="54"/>
      <c r="R791" s="54"/>
      <c r="S791" s="54"/>
      <c r="T791" s="54"/>
      <c r="U791" s="54"/>
      <c r="V791" s="54"/>
      <c r="W791" s="54"/>
      <c r="X791" s="54"/>
      <c r="Y791" s="54"/>
      <c r="Z791" s="54"/>
      <c r="AA791" s="54"/>
      <c r="AB791" s="54"/>
      <c r="AC791" s="54"/>
      <c r="AD791" s="54"/>
      <c r="AE791" s="54"/>
      <c r="AF791" s="54"/>
      <c r="AG791" s="54"/>
      <c r="AH791" s="54"/>
      <c r="AI791" s="54"/>
      <c r="AJ791" s="54"/>
      <c r="AK791" s="54"/>
      <c r="AL791" s="54"/>
      <c r="AM791" s="54"/>
      <c r="AN791" s="54"/>
      <c r="AO791" s="54"/>
      <c r="AP791" s="54"/>
      <c r="AQ791" s="54"/>
      <c r="AR791" s="54"/>
      <c r="AS791" s="54"/>
      <c r="AT791" s="54"/>
      <c r="AU791" s="54"/>
      <c r="AV791" s="54"/>
      <c r="AW791" s="54"/>
      <c r="AX791" s="54"/>
      <c r="AY791" s="54"/>
      <c r="AZ791" s="54"/>
      <c r="BA791" s="54"/>
      <c r="BB791" s="54"/>
      <c r="BC791" s="54"/>
      <c r="BD791" s="54"/>
      <c r="BE791" s="54"/>
      <c r="BF791" s="54"/>
      <c r="BG791" s="54"/>
      <c r="BH791" s="54"/>
      <c r="BI791" s="54"/>
      <c r="BJ791" s="54"/>
      <c r="BK791" s="54"/>
      <c r="BL791" s="54"/>
      <c r="BM791" s="54"/>
      <c r="BN791" s="54"/>
      <c r="BO791" s="54"/>
      <c r="BP791" s="54"/>
      <c r="BQ791" s="54">
        <v>37.200321523144801</v>
      </c>
      <c r="BR791" s="54"/>
      <c r="BS791" s="54"/>
      <c r="BT791" s="54"/>
      <c r="BU791" s="55">
        <v>37.200321523144801</v>
      </c>
      <c r="BV791" s="42"/>
    </row>
    <row r="792" spans="1:74" s="10" customFormat="1" ht="78" x14ac:dyDescent="0.3">
      <c r="A792" s="16" t="s">
        <v>496</v>
      </c>
      <c r="B792" s="32" t="s">
        <v>486</v>
      </c>
      <c r="C792" s="17" t="s">
        <v>568</v>
      </c>
      <c r="D792" s="17" t="s">
        <v>497</v>
      </c>
      <c r="E792" s="17" t="s">
        <v>476</v>
      </c>
      <c r="F792" s="52"/>
      <c r="G792" s="52"/>
      <c r="H792" s="52"/>
      <c r="I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c r="AW792" s="52"/>
      <c r="AX792" s="52"/>
      <c r="AY792" s="52"/>
      <c r="AZ792" s="52"/>
      <c r="BA792" s="52"/>
      <c r="BB792" s="52"/>
      <c r="BC792" s="52"/>
      <c r="BD792" s="52"/>
      <c r="BE792" s="52"/>
      <c r="BF792" s="52"/>
      <c r="BG792" s="52"/>
      <c r="BH792" s="52"/>
      <c r="BI792" s="52"/>
      <c r="BJ792" s="52"/>
      <c r="BK792" s="52"/>
      <c r="BL792" s="52"/>
      <c r="BM792" s="52"/>
      <c r="BN792" s="52"/>
      <c r="BO792" s="52"/>
      <c r="BP792" s="52"/>
      <c r="BQ792" s="52"/>
      <c r="BR792" s="52"/>
      <c r="BS792" s="52"/>
      <c r="BT792" s="52"/>
      <c r="BU792" s="53"/>
      <c r="BV792" s="42"/>
    </row>
    <row r="793" spans="1:74" s="10" customFormat="1" ht="15.6" x14ac:dyDescent="0.3">
      <c r="A793" s="16"/>
      <c r="B793" s="34" t="s">
        <v>79</v>
      </c>
      <c r="C793" s="29" t="s">
        <v>528</v>
      </c>
      <c r="D793" s="17"/>
      <c r="E793" s="17"/>
      <c r="F793" s="52"/>
      <c r="G793" s="52"/>
      <c r="H793" s="52"/>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c r="AW793" s="52"/>
      <c r="AX793" s="52"/>
      <c r="AY793" s="52"/>
      <c r="AZ793" s="52"/>
      <c r="BA793" s="52"/>
      <c r="BB793" s="52"/>
      <c r="BC793" s="52"/>
      <c r="BD793" s="52"/>
      <c r="BE793" s="52"/>
      <c r="BF793" s="52"/>
      <c r="BG793" s="52"/>
      <c r="BH793" s="52"/>
      <c r="BI793" s="52"/>
      <c r="BJ793" s="52"/>
      <c r="BK793" s="52"/>
      <c r="BL793" s="52"/>
      <c r="BM793" s="52"/>
      <c r="BN793" s="52"/>
      <c r="BO793" s="52"/>
      <c r="BP793" s="52"/>
      <c r="BQ793" s="52"/>
      <c r="BR793" s="52">
        <v>764.64</v>
      </c>
      <c r="BS793" s="52"/>
      <c r="BT793" s="52"/>
      <c r="BU793" s="53">
        <v>764.64</v>
      </c>
      <c r="BV793" s="42"/>
    </row>
    <row r="794" spans="1:74" s="10" customFormat="1" ht="15.6" x14ac:dyDescent="0.3">
      <c r="A794" s="16"/>
      <c r="B794" s="34" t="s">
        <v>80</v>
      </c>
      <c r="C794" s="29" t="s">
        <v>528</v>
      </c>
      <c r="D794" s="17"/>
      <c r="E794" s="17"/>
      <c r="F794" s="52"/>
      <c r="G794" s="52"/>
      <c r="H794" s="52"/>
      <c r="I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c r="AW794" s="52"/>
      <c r="AX794" s="52"/>
      <c r="AY794" s="52"/>
      <c r="AZ794" s="52"/>
      <c r="BA794" s="52"/>
      <c r="BB794" s="52"/>
      <c r="BC794" s="52"/>
      <c r="BD794" s="52"/>
      <c r="BE794" s="52"/>
      <c r="BF794" s="52"/>
      <c r="BG794" s="52"/>
      <c r="BH794" s="52"/>
      <c r="BI794" s="52"/>
      <c r="BJ794" s="52"/>
      <c r="BK794" s="52"/>
      <c r="BL794" s="52"/>
      <c r="BM794" s="52"/>
      <c r="BN794" s="52"/>
      <c r="BO794" s="52"/>
      <c r="BP794" s="52"/>
      <c r="BQ794" s="52"/>
      <c r="BR794" s="52">
        <v>764.64</v>
      </c>
      <c r="BS794" s="52"/>
      <c r="BT794" s="52"/>
      <c r="BU794" s="53">
        <v>764.64</v>
      </c>
      <c r="BV794" s="42"/>
    </row>
    <row r="795" spans="1:74" s="10" customFormat="1" ht="15.6" x14ac:dyDescent="0.3">
      <c r="A795" s="16"/>
      <c r="B795" s="34" t="s">
        <v>81</v>
      </c>
      <c r="C795" s="29" t="s">
        <v>528</v>
      </c>
      <c r="D795" s="17"/>
      <c r="E795" s="17"/>
      <c r="F795" s="54"/>
      <c r="G795" s="54"/>
      <c r="H795" s="54"/>
      <c r="I795" s="54"/>
      <c r="J795" s="54"/>
      <c r="K795" s="54"/>
      <c r="L795" s="54"/>
      <c r="M795" s="54"/>
      <c r="N795" s="54"/>
      <c r="O795" s="54"/>
      <c r="P795" s="54"/>
      <c r="Q795" s="54"/>
      <c r="R795" s="54"/>
      <c r="S795" s="54"/>
      <c r="T795" s="54"/>
      <c r="U795" s="54"/>
      <c r="V795" s="54"/>
      <c r="W795" s="54"/>
      <c r="X795" s="54"/>
      <c r="Y795" s="54"/>
      <c r="Z795" s="54"/>
      <c r="AA795" s="54"/>
      <c r="AB795" s="54"/>
      <c r="AC795" s="54"/>
      <c r="AD795" s="54"/>
      <c r="AE795" s="54"/>
      <c r="AF795" s="54"/>
      <c r="AG795" s="54"/>
      <c r="AH795" s="54"/>
      <c r="AI795" s="54"/>
      <c r="AJ795" s="54"/>
      <c r="AK795" s="54"/>
      <c r="AL795" s="54"/>
      <c r="AM795" s="54"/>
      <c r="AN795" s="54"/>
      <c r="AO795" s="54"/>
      <c r="AP795" s="54"/>
      <c r="AQ795" s="54"/>
      <c r="AR795" s="54"/>
      <c r="AS795" s="54"/>
      <c r="AT795" s="54"/>
      <c r="AU795" s="54"/>
      <c r="AV795" s="54"/>
      <c r="AW795" s="54"/>
      <c r="AX795" s="54"/>
      <c r="AY795" s="54"/>
      <c r="AZ795" s="54"/>
      <c r="BA795" s="54"/>
      <c r="BB795" s="54"/>
      <c r="BC795" s="54"/>
      <c r="BD795" s="54"/>
      <c r="BE795" s="54"/>
      <c r="BF795" s="54"/>
      <c r="BG795" s="54"/>
      <c r="BH795" s="54"/>
      <c r="BI795" s="54"/>
      <c r="BJ795" s="54"/>
      <c r="BK795" s="54"/>
      <c r="BL795" s="54"/>
      <c r="BM795" s="54"/>
      <c r="BN795" s="54"/>
      <c r="BO795" s="54"/>
      <c r="BP795" s="54"/>
      <c r="BQ795" s="54"/>
      <c r="BR795" s="54">
        <v>100</v>
      </c>
      <c r="BS795" s="54"/>
      <c r="BT795" s="54"/>
      <c r="BU795" s="55">
        <v>100</v>
      </c>
      <c r="BV795" s="42"/>
    </row>
    <row r="796" spans="1:74" s="10" customFormat="1" ht="124.8" x14ac:dyDescent="0.3">
      <c r="A796" s="16" t="s">
        <v>498</v>
      </c>
      <c r="B796" s="32" t="s">
        <v>486</v>
      </c>
      <c r="C796" s="17" t="s">
        <v>568</v>
      </c>
      <c r="D796" s="17" t="s">
        <v>499</v>
      </c>
      <c r="E796" s="17" t="s">
        <v>476</v>
      </c>
      <c r="F796" s="52"/>
      <c r="G796" s="52"/>
      <c r="H796" s="52"/>
      <c r="I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c r="AW796" s="52"/>
      <c r="AX796" s="52"/>
      <c r="AY796" s="52"/>
      <c r="AZ796" s="52"/>
      <c r="BA796" s="52"/>
      <c r="BB796" s="52"/>
      <c r="BC796" s="52"/>
      <c r="BD796" s="52"/>
      <c r="BE796" s="52"/>
      <c r="BF796" s="52"/>
      <c r="BG796" s="52"/>
      <c r="BH796" s="52"/>
      <c r="BI796" s="52"/>
      <c r="BJ796" s="52"/>
      <c r="BK796" s="52"/>
      <c r="BL796" s="52"/>
      <c r="BM796" s="52"/>
      <c r="BN796" s="52"/>
      <c r="BO796" s="52"/>
      <c r="BP796" s="52"/>
      <c r="BQ796" s="52"/>
      <c r="BR796" s="52"/>
      <c r="BS796" s="52"/>
      <c r="BT796" s="52"/>
      <c r="BU796" s="53"/>
      <c r="BV796" s="42"/>
    </row>
    <row r="797" spans="1:74" s="10" customFormat="1" ht="15.6" x14ac:dyDescent="0.3">
      <c r="A797" s="16"/>
      <c r="B797" s="34" t="s">
        <v>79</v>
      </c>
      <c r="C797" s="29" t="s">
        <v>528</v>
      </c>
      <c r="D797" s="17"/>
      <c r="E797" s="17"/>
      <c r="F797" s="52"/>
      <c r="G797" s="52"/>
      <c r="H797" s="52"/>
      <c r="I797" s="52"/>
      <c r="J797" s="52"/>
      <c r="K797" s="52"/>
      <c r="L797" s="52"/>
      <c r="M797" s="52"/>
      <c r="N797" s="52"/>
      <c r="O797" s="52"/>
      <c r="P797" s="52"/>
      <c r="Q797" s="52"/>
      <c r="R797" s="52"/>
      <c r="S797" s="52"/>
      <c r="T797" s="52"/>
      <c r="U797" s="52"/>
      <c r="V797" s="52"/>
      <c r="W797" s="52"/>
      <c r="X797" s="52"/>
      <c r="Y797" s="52"/>
      <c r="Z797" s="52"/>
      <c r="AA797" s="52"/>
      <c r="AB797" s="52"/>
      <c r="AC797" s="52"/>
      <c r="AD797" s="52"/>
      <c r="AE797" s="52"/>
      <c r="AF797" s="52"/>
      <c r="AG797" s="52">
        <v>737.78200000000004</v>
      </c>
      <c r="AH797" s="52"/>
      <c r="AI797" s="52"/>
      <c r="AJ797" s="52"/>
      <c r="AK797" s="52"/>
      <c r="AL797" s="52"/>
      <c r="AM797" s="52"/>
      <c r="AN797" s="52"/>
      <c r="AO797" s="52"/>
      <c r="AP797" s="52"/>
      <c r="AQ797" s="52"/>
      <c r="AR797" s="52"/>
      <c r="AS797" s="52"/>
      <c r="AT797" s="52"/>
      <c r="AU797" s="52"/>
      <c r="AV797" s="52"/>
      <c r="AW797" s="52"/>
      <c r="AX797" s="52"/>
      <c r="AY797" s="52"/>
      <c r="AZ797" s="52"/>
      <c r="BA797" s="52"/>
      <c r="BB797" s="52"/>
      <c r="BC797" s="52"/>
      <c r="BD797" s="52"/>
      <c r="BE797" s="52"/>
      <c r="BF797" s="52"/>
      <c r="BG797" s="52"/>
      <c r="BH797" s="52"/>
      <c r="BI797" s="52"/>
      <c r="BJ797" s="52"/>
      <c r="BK797" s="52"/>
      <c r="BL797" s="52"/>
      <c r="BM797" s="52"/>
      <c r="BN797" s="52"/>
      <c r="BO797" s="52"/>
      <c r="BP797" s="52"/>
      <c r="BQ797" s="52"/>
      <c r="BR797" s="52"/>
      <c r="BS797" s="52"/>
      <c r="BT797" s="52"/>
      <c r="BU797" s="53">
        <v>737.78200000000004</v>
      </c>
      <c r="BV797" s="42"/>
    </row>
    <row r="798" spans="1:74" s="10" customFormat="1" ht="15.6" x14ac:dyDescent="0.3">
      <c r="A798" s="16"/>
      <c r="B798" s="34" t="s">
        <v>80</v>
      </c>
      <c r="C798" s="29" t="s">
        <v>528</v>
      </c>
      <c r="D798" s="17"/>
      <c r="E798" s="17"/>
      <c r="F798" s="52"/>
      <c r="G798" s="52"/>
      <c r="H798" s="52"/>
      <c r="I798" s="52"/>
      <c r="J798" s="52"/>
      <c r="K798" s="52"/>
      <c r="L798" s="52"/>
      <c r="M798" s="52"/>
      <c r="N798" s="52"/>
      <c r="O798" s="52"/>
      <c r="P798" s="52"/>
      <c r="Q798" s="52"/>
      <c r="R798" s="52"/>
      <c r="S798" s="52"/>
      <c r="T798" s="52"/>
      <c r="U798" s="52"/>
      <c r="V798" s="52"/>
      <c r="W798" s="52"/>
      <c r="X798" s="52"/>
      <c r="Y798" s="52"/>
      <c r="Z798" s="52"/>
      <c r="AA798" s="52"/>
      <c r="AB798" s="52"/>
      <c r="AC798" s="52"/>
      <c r="AD798" s="52"/>
      <c r="AE798" s="52"/>
      <c r="AF798" s="52"/>
      <c r="AG798" s="52">
        <v>737.78200000000004</v>
      </c>
      <c r="AH798" s="52"/>
      <c r="AI798" s="52"/>
      <c r="AJ798" s="52"/>
      <c r="AK798" s="52"/>
      <c r="AL798" s="52"/>
      <c r="AM798" s="52"/>
      <c r="AN798" s="52"/>
      <c r="AO798" s="52"/>
      <c r="AP798" s="52"/>
      <c r="AQ798" s="52"/>
      <c r="AR798" s="52"/>
      <c r="AS798" s="52"/>
      <c r="AT798" s="52"/>
      <c r="AU798" s="52"/>
      <c r="AV798" s="52"/>
      <c r="AW798" s="52"/>
      <c r="AX798" s="52"/>
      <c r="AY798" s="52"/>
      <c r="AZ798" s="52"/>
      <c r="BA798" s="52"/>
      <c r="BB798" s="52"/>
      <c r="BC798" s="52"/>
      <c r="BD798" s="52"/>
      <c r="BE798" s="52"/>
      <c r="BF798" s="52"/>
      <c r="BG798" s="52"/>
      <c r="BH798" s="52"/>
      <c r="BI798" s="52"/>
      <c r="BJ798" s="52"/>
      <c r="BK798" s="52"/>
      <c r="BL798" s="52"/>
      <c r="BM798" s="52"/>
      <c r="BN798" s="52"/>
      <c r="BO798" s="52"/>
      <c r="BP798" s="52"/>
      <c r="BQ798" s="52"/>
      <c r="BR798" s="52"/>
      <c r="BS798" s="52"/>
      <c r="BT798" s="52"/>
      <c r="BU798" s="53">
        <v>737.78200000000004</v>
      </c>
      <c r="BV798" s="42"/>
    </row>
    <row r="799" spans="1:74" s="10" customFormat="1" ht="15.6" x14ac:dyDescent="0.3">
      <c r="A799" s="16"/>
      <c r="B799" s="34" t="s">
        <v>81</v>
      </c>
      <c r="C799" s="29" t="s">
        <v>528</v>
      </c>
      <c r="D799" s="17"/>
      <c r="E799" s="17"/>
      <c r="F799" s="54"/>
      <c r="G799" s="54"/>
      <c r="H799" s="54"/>
      <c r="I799" s="54"/>
      <c r="J799" s="54"/>
      <c r="K799" s="54"/>
      <c r="L799" s="54"/>
      <c r="M799" s="54"/>
      <c r="N799" s="54"/>
      <c r="O799" s="54"/>
      <c r="P799" s="54"/>
      <c r="Q799" s="54"/>
      <c r="R799" s="54"/>
      <c r="S799" s="54"/>
      <c r="T799" s="54"/>
      <c r="U799" s="54"/>
      <c r="V799" s="54"/>
      <c r="W799" s="54"/>
      <c r="X799" s="54"/>
      <c r="Y799" s="54"/>
      <c r="Z799" s="54"/>
      <c r="AA799" s="54"/>
      <c r="AB799" s="54"/>
      <c r="AC799" s="54"/>
      <c r="AD799" s="54"/>
      <c r="AE799" s="54"/>
      <c r="AF799" s="54"/>
      <c r="AG799" s="54">
        <v>100</v>
      </c>
      <c r="AH799" s="54"/>
      <c r="AI799" s="54"/>
      <c r="AJ799" s="54"/>
      <c r="AK799" s="54"/>
      <c r="AL799" s="54"/>
      <c r="AM799" s="54"/>
      <c r="AN799" s="54"/>
      <c r="AO799" s="54"/>
      <c r="AP799" s="54"/>
      <c r="AQ799" s="54"/>
      <c r="AR799" s="54"/>
      <c r="AS799" s="54"/>
      <c r="AT799" s="54"/>
      <c r="AU799" s="54"/>
      <c r="AV799" s="54"/>
      <c r="AW799" s="54"/>
      <c r="AX799" s="54"/>
      <c r="AY799" s="54"/>
      <c r="AZ799" s="54"/>
      <c r="BA799" s="54"/>
      <c r="BB799" s="54"/>
      <c r="BC799" s="54"/>
      <c r="BD799" s="54"/>
      <c r="BE799" s="54"/>
      <c r="BF799" s="54"/>
      <c r="BG799" s="54"/>
      <c r="BH799" s="54"/>
      <c r="BI799" s="54"/>
      <c r="BJ799" s="54"/>
      <c r="BK799" s="54"/>
      <c r="BL799" s="54"/>
      <c r="BM799" s="54"/>
      <c r="BN799" s="54"/>
      <c r="BO799" s="54"/>
      <c r="BP799" s="54"/>
      <c r="BQ799" s="54"/>
      <c r="BR799" s="54"/>
      <c r="BS799" s="54"/>
      <c r="BT799" s="54"/>
      <c r="BU799" s="55">
        <v>100</v>
      </c>
      <c r="BV799" s="42"/>
    </row>
    <row r="800" spans="1:74" s="10" customFormat="1" ht="156" x14ac:dyDescent="0.3">
      <c r="A800" s="16" t="s">
        <v>500</v>
      </c>
      <c r="B800" s="32" t="s">
        <v>486</v>
      </c>
      <c r="C800" s="17" t="s">
        <v>568</v>
      </c>
      <c r="D800" s="17" t="s">
        <v>501</v>
      </c>
      <c r="E800" s="17" t="s">
        <v>476</v>
      </c>
      <c r="F800" s="52"/>
      <c r="G800" s="52"/>
      <c r="H800" s="52"/>
      <c r="I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c r="AW800" s="52"/>
      <c r="AX800" s="52"/>
      <c r="AY800" s="52"/>
      <c r="AZ800" s="52"/>
      <c r="BA800" s="52"/>
      <c r="BB800" s="52"/>
      <c r="BC800" s="52"/>
      <c r="BD800" s="52"/>
      <c r="BE800" s="52"/>
      <c r="BF800" s="52"/>
      <c r="BG800" s="52"/>
      <c r="BH800" s="52"/>
      <c r="BI800" s="52"/>
      <c r="BJ800" s="52"/>
      <c r="BK800" s="52"/>
      <c r="BL800" s="52"/>
      <c r="BM800" s="52"/>
      <c r="BN800" s="52"/>
      <c r="BO800" s="52"/>
      <c r="BP800" s="52"/>
      <c r="BQ800" s="52"/>
      <c r="BR800" s="52"/>
      <c r="BS800" s="52"/>
      <c r="BT800" s="52"/>
      <c r="BU800" s="53"/>
      <c r="BV800" s="42"/>
    </row>
    <row r="801" spans="1:74" s="10" customFormat="1" ht="15.6" x14ac:dyDescent="0.3">
      <c r="A801" s="16"/>
      <c r="B801" s="34" t="s">
        <v>79</v>
      </c>
      <c r="C801" s="29" t="s">
        <v>528</v>
      </c>
      <c r="D801" s="17"/>
      <c r="E801" s="17"/>
      <c r="F801" s="52"/>
      <c r="G801" s="52"/>
      <c r="H801" s="52"/>
      <c r="I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c r="AW801" s="52"/>
      <c r="AX801" s="52"/>
      <c r="AY801" s="52"/>
      <c r="AZ801" s="52"/>
      <c r="BA801" s="52"/>
      <c r="BB801" s="52"/>
      <c r="BC801" s="52"/>
      <c r="BD801" s="52"/>
      <c r="BE801" s="52"/>
      <c r="BF801" s="52"/>
      <c r="BG801" s="52"/>
      <c r="BH801" s="52"/>
      <c r="BI801" s="52"/>
      <c r="BJ801" s="52"/>
      <c r="BK801" s="52"/>
      <c r="BL801" s="52"/>
      <c r="BM801" s="52"/>
      <c r="BN801" s="52"/>
      <c r="BO801" s="52"/>
      <c r="BP801" s="52"/>
      <c r="BQ801" s="52"/>
      <c r="BR801" s="52">
        <v>24687.872599999999</v>
      </c>
      <c r="BS801" s="52"/>
      <c r="BT801" s="52"/>
      <c r="BU801" s="53">
        <v>24687.872599999999</v>
      </c>
      <c r="BV801" s="42"/>
    </row>
    <row r="802" spans="1:74" s="10" customFormat="1" ht="15.6" x14ac:dyDescent="0.3">
      <c r="A802" s="16"/>
      <c r="B802" s="34" t="s">
        <v>80</v>
      </c>
      <c r="C802" s="29" t="s">
        <v>528</v>
      </c>
      <c r="D802" s="17"/>
      <c r="E802" s="17"/>
      <c r="F802" s="52"/>
      <c r="G802" s="52"/>
      <c r="H802" s="52"/>
      <c r="I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c r="AW802" s="52"/>
      <c r="AX802" s="52"/>
      <c r="AY802" s="52"/>
      <c r="AZ802" s="52"/>
      <c r="BA802" s="52"/>
      <c r="BB802" s="52"/>
      <c r="BC802" s="52"/>
      <c r="BD802" s="52"/>
      <c r="BE802" s="52"/>
      <c r="BF802" s="52"/>
      <c r="BG802" s="52"/>
      <c r="BH802" s="52"/>
      <c r="BI802" s="52"/>
      <c r="BJ802" s="52"/>
      <c r="BK802" s="52"/>
      <c r="BL802" s="52"/>
      <c r="BM802" s="52"/>
      <c r="BN802" s="52"/>
      <c r="BO802" s="52"/>
      <c r="BP802" s="52"/>
      <c r="BQ802" s="52"/>
      <c r="BR802" s="52"/>
      <c r="BS802" s="52"/>
      <c r="BT802" s="52"/>
      <c r="BU802" s="53"/>
      <c r="BV802" s="42"/>
    </row>
    <row r="803" spans="1:74" s="10" customFormat="1" ht="15.6" x14ac:dyDescent="0.3">
      <c r="A803" s="16"/>
      <c r="B803" s="34" t="s">
        <v>81</v>
      </c>
      <c r="C803" s="29" t="s">
        <v>528</v>
      </c>
      <c r="D803" s="17"/>
      <c r="E803" s="17"/>
      <c r="F803" s="54"/>
      <c r="G803" s="54"/>
      <c r="H803" s="54"/>
      <c r="I803" s="54"/>
      <c r="J803" s="54"/>
      <c r="K803" s="54"/>
      <c r="L803" s="54"/>
      <c r="M803" s="54"/>
      <c r="N803" s="54"/>
      <c r="O803" s="54"/>
      <c r="P803" s="54"/>
      <c r="Q803" s="54"/>
      <c r="R803" s="54"/>
      <c r="S803" s="54"/>
      <c r="T803" s="54"/>
      <c r="U803" s="54"/>
      <c r="V803" s="54"/>
      <c r="W803" s="54"/>
      <c r="X803" s="54"/>
      <c r="Y803" s="54"/>
      <c r="Z803" s="54"/>
      <c r="AA803" s="54"/>
      <c r="AB803" s="54"/>
      <c r="AC803" s="54"/>
      <c r="AD803" s="54"/>
      <c r="AE803" s="54"/>
      <c r="AF803" s="54"/>
      <c r="AG803" s="54"/>
      <c r="AH803" s="54"/>
      <c r="AI803" s="54"/>
      <c r="AJ803" s="54"/>
      <c r="AK803" s="54"/>
      <c r="AL803" s="54"/>
      <c r="AM803" s="54"/>
      <c r="AN803" s="54"/>
      <c r="AO803" s="54"/>
      <c r="AP803" s="54"/>
      <c r="AQ803" s="54"/>
      <c r="AR803" s="54"/>
      <c r="AS803" s="54"/>
      <c r="AT803" s="54"/>
      <c r="AU803" s="54"/>
      <c r="AV803" s="54"/>
      <c r="AW803" s="54"/>
      <c r="AX803" s="54"/>
      <c r="AY803" s="54"/>
      <c r="AZ803" s="54"/>
      <c r="BA803" s="54"/>
      <c r="BB803" s="54"/>
      <c r="BC803" s="54"/>
      <c r="BD803" s="54"/>
      <c r="BE803" s="54"/>
      <c r="BF803" s="54"/>
      <c r="BG803" s="54"/>
      <c r="BH803" s="54"/>
      <c r="BI803" s="54"/>
      <c r="BJ803" s="54"/>
      <c r="BK803" s="54"/>
      <c r="BL803" s="54"/>
      <c r="BM803" s="54"/>
      <c r="BN803" s="54"/>
      <c r="BO803" s="54"/>
      <c r="BP803" s="54"/>
      <c r="BQ803" s="54"/>
      <c r="BR803" s="54"/>
      <c r="BS803" s="54"/>
      <c r="BT803" s="54"/>
      <c r="BU803" s="55"/>
      <c r="BV803" s="42"/>
    </row>
    <row r="804" spans="1:74" s="10" customFormat="1" ht="124.8" x14ac:dyDescent="0.3">
      <c r="A804" s="16" t="s">
        <v>502</v>
      </c>
      <c r="B804" s="32" t="s">
        <v>486</v>
      </c>
      <c r="C804" s="17" t="s">
        <v>568</v>
      </c>
      <c r="D804" s="17" t="s">
        <v>503</v>
      </c>
      <c r="E804" s="17" t="s">
        <v>476</v>
      </c>
      <c r="F804" s="52"/>
      <c r="G804" s="52"/>
      <c r="H804" s="52"/>
      <c r="I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c r="AW804" s="52"/>
      <c r="AX804" s="52"/>
      <c r="AY804" s="52"/>
      <c r="AZ804" s="52"/>
      <c r="BA804" s="52"/>
      <c r="BB804" s="52"/>
      <c r="BC804" s="52"/>
      <c r="BD804" s="52"/>
      <c r="BE804" s="52"/>
      <c r="BF804" s="52"/>
      <c r="BG804" s="52"/>
      <c r="BH804" s="52"/>
      <c r="BI804" s="52"/>
      <c r="BJ804" s="52"/>
      <c r="BK804" s="52"/>
      <c r="BL804" s="52"/>
      <c r="BM804" s="52"/>
      <c r="BN804" s="52"/>
      <c r="BO804" s="52"/>
      <c r="BP804" s="52"/>
      <c r="BQ804" s="52"/>
      <c r="BR804" s="52"/>
      <c r="BS804" s="52"/>
      <c r="BT804" s="52"/>
      <c r="BU804" s="53"/>
      <c r="BV804" s="42"/>
    </row>
    <row r="805" spans="1:74" s="10" customFormat="1" ht="15.6" x14ac:dyDescent="0.3">
      <c r="A805" s="16"/>
      <c r="B805" s="34" t="s">
        <v>79</v>
      </c>
      <c r="C805" s="29" t="s">
        <v>528</v>
      </c>
      <c r="D805" s="17"/>
      <c r="E805" s="17"/>
      <c r="F805" s="52"/>
      <c r="G805" s="52"/>
      <c r="H805" s="52"/>
      <c r="I805" s="52"/>
      <c r="J805" s="52"/>
      <c r="K805" s="52"/>
      <c r="L805" s="52"/>
      <c r="M805" s="52"/>
      <c r="N805" s="52"/>
      <c r="O805" s="52"/>
      <c r="P805" s="52"/>
      <c r="Q805" s="52"/>
      <c r="R805" s="52"/>
      <c r="S805" s="52">
        <v>3648.3850000000002</v>
      </c>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c r="AW805" s="52"/>
      <c r="AX805" s="52"/>
      <c r="AY805" s="52"/>
      <c r="AZ805" s="52"/>
      <c r="BA805" s="52"/>
      <c r="BB805" s="52"/>
      <c r="BC805" s="52"/>
      <c r="BD805" s="52"/>
      <c r="BE805" s="52"/>
      <c r="BF805" s="52"/>
      <c r="BG805" s="52"/>
      <c r="BH805" s="52"/>
      <c r="BI805" s="52"/>
      <c r="BJ805" s="52"/>
      <c r="BK805" s="52"/>
      <c r="BL805" s="52"/>
      <c r="BM805" s="52"/>
      <c r="BN805" s="52"/>
      <c r="BO805" s="52"/>
      <c r="BP805" s="52"/>
      <c r="BQ805" s="52"/>
      <c r="BR805" s="52"/>
      <c r="BS805" s="52"/>
      <c r="BT805" s="52"/>
      <c r="BU805" s="53">
        <v>3648.3850000000002</v>
      </c>
      <c r="BV805" s="42"/>
    </row>
    <row r="806" spans="1:74" s="10" customFormat="1" ht="15.6" x14ac:dyDescent="0.3">
      <c r="A806" s="16"/>
      <c r="B806" s="34" t="s">
        <v>80</v>
      </c>
      <c r="C806" s="29" t="s">
        <v>528</v>
      </c>
      <c r="D806" s="17"/>
      <c r="E806" s="17"/>
      <c r="F806" s="52"/>
      <c r="G806" s="52"/>
      <c r="H806" s="52"/>
      <c r="I806" s="52"/>
      <c r="J806" s="52"/>
      <c r="K806" s="52"/>
      <c r="L806" s="52"/>
      <c r="M806" s="52"/>
      <c r="N806" s="52"/>
      <c r="O806" s="52"/>
      <c r="P806" s="52"/>
      <c r="Q806" s="52"/>
      <c r="R806" s="52"/>
      <c r="S806" s="52">
        <v>3648.3850000000002</v>
      </c>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c r="AW806" s="52"/>
      <c r="AX806" s="52"/>
      <c r="AY806" s="52"/>
      <c r="AZ806" s="52"/>
      <c r="BA806" s="52"/>
      <c r="BB806" s="52"/>
      <c r="BC806" s="52"/>
      <c r="BD806" s="52"/>
      <c r="BE806" s="52"/>
      <c r="BF806" s="52"/>
      <c r="BG806" s="52"/>
      <c r="BH806" s="52"/>
      <c r="BI806" s="52"/>
      <c r="BJ806" s="52"/>
      <c r="BK806" s="52"/>
      <c r="BL806" s="52"/>
      <c r="BM806" s="52"/>
      <c r="BN806" s="52"/>
      <c r="BO806" s="52"/>
      <c r="BP806" s="52"/>
      <c r="BQ806" s="52"/>
      <c r="BR806" s="52"/>
      <c r="BS806" s="52"/>
      <c r="BT806" s="52"/>
      <c r="BU806" s="53">
        <v>3648.3850000000002</v>
      </c>
      <c r="BV806" s="42"/>
    </row>
    <row r="807" spans="1:74" s="10" customFormat="1" ht="15.6" x14ac:dyDescent="0.3">
      <c r="A807" s="16"/>
      <c r="B807" s="34" t="s">
        <v>81</v>
      </c>
      <c r="C807" s="29" t="s">
        <v>528</v>
      </c>
      <c r="D807" s="17"/>
      <c r="E807" s="17"/>
      <c r="F807" s="54"/>
      <c r="G807" s="54"/>
      <c r="H807" s="54"/>
      <c r="I807" s="54"/>
      <c r="J807" s="54"/>
      <c r="K807" s="54"/>
      <c r="L807" s="54"/>
      <c r="M807" s="54"/>
      <c r="N807" s="54"/>
      <c r="O807" s="54"/>
      <c r="P807" s="54"/>
      <c r="Q807" s="54"/>
      <c r="R807" s="54"/>
      <c r="S807" s="54">
        <v>100</v>
      </c>
      <c r="T807" s="54"/>
      <c r="U807" s="54"/>
      <c r="V807" s="54"/>
      <c r="W807" s="54"/>
      <c r="X807" s="54"/>
      <c r="Y807" s="54"/>
      <c r="Z807" s="54"/>
      <c r="AA807" s="54"/>
      <c r="AB807" s="54"/>
      <c r="AC807" s="54"/>
      <c r="AD807" s="54"/>
      <c r="AE807" s="54"/>
      <c r="AF807" s="54"/>
      <c r="AG807" s="54"/>
      <c r="AH807" s="54"/>
      <c r="AI807" s="54"/>
      <c r="AJ807" s="54"/>
      <c r="AK807" s="54"/>
      <c r="AL807" s="54"/>
      <c r="AM807" s="54"/>
      <c r="AN807" s="54"/>
      <c r="AO807" s="54"/>
      <c r="AP807" s="54"/>
      <c r="AQ807" s="54"/>
      <c r="AR807" s="54"/>
      <c r="AS807" s="54"/>
      <c r="AT807" s="54"/>
      <c r="AU807" s="54"/>
      <c r="AV807" s="54"/>
      <c r="AW807" s="54"/>
      <c r="AX807" s="54"/>
      <c r="AY807" s="54"/>
      <c r="AZ807" s="54"/>
      <c r="BA807" s="54"/>
      <c r="BB807" s="54"/>
      <c r="BC807" s="54"/>
      <c r="BD807" s="54"/>
      <c r="BE807" s="54"/>
      <c r="BF807" s="54"/>
      <c r="BG807" s="54"/>
      <c r="BH807" s="54"/>
      <c r="BI807" s="54"/>
      <c r="BJ807" s="54"/>
      <c r="BK807" s="54"/>
      <c r="BL807" s="54"/>
      <c r="BM807" s="54"/>
      <c r="BN807" s="54"/>
      <c r="BO807" s="54"/>
      <c r="BP807" s="54"/>
      <c r="BQ807" s="54"/>
      <c r="BR807" s="54"/>
      <c r="BS807" s="54"/>
      <c r="BT807" s="54"/>
      <c r="BU807" s="55">
        <v>100</v>
      </c>
      <c r="BV807" s="42"/>
    </row>
    <row r="808" spans="1:74" s="10" customFormat="1" ht="156" x14ac:dyDescent="0.3">
      <c r="A808" s="16" t="s">
        <v>504</v>
      </c>
      <c r="B808" s="32" t="s">
        <v>486</v>
      </c>
      <c r="C808" s="17" t="s">
        <v>568</v>
      </c>
      <c r="D808" s="17" t="s">
        <v>505</v>
      </c>
      <c r="E808" s="17" t="s">
        <v>476</v>
      </c>
      <c r="F808" s="52"/>
      <c r="G808" s="52"/>
      <c r="H808" s="52"/>
      <c r="I808" s="52"/>
      <c r="J808" s="52"/>
      <c r="K808" s="52"/>
      <c r="L808" s="52"/>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c r="AW808" s="52"/>
      <c r="AX808" s="52"/>
      <c r="AY808" s="52"/>
      <c r="AZ808" s="52"/>
      <c r="BA808" s="52"/>
      <c r="BB808" s="52"/>
      <c r="BC808" s="52"/>
      <c r="BD808" s="52"/>
      <c r="BE808" s="52"/>
      <c r="BF808" s="52"/>
      <c r="BG808" s="52"/>
      <c r="BH808" s="52"/>
      <c r="BI808" s="52"/>
      <c r="BJ808" s="52"/>
      <c r="BK808" s="52"/>
      <c r="BL808" s="52"/>
      <c r="BM808" s="52"/>
      <c r="BN808" s="52"/>
      <c r="BO808" s="52"/>
      <c r="BP808" s="52"/>
      <c r="BQ808" s="52"/>
      <c r="BR808" s="52"/>
      <c r="BS808" s="52"/>
      <c r="BT808" s="52"/>
      <c r="BU808" s="53"/>
      <c r="BV808" s="42"/>
    </row>
    <row r="809" spans="1:74" s="10" customFormat="1" ht="15.6" x14ac:dyDescent="0.3">
      <c r="A809" s="16"/>
      <c r="B809" s="34" t="s">
        <v>79</v>
      </c>
      <c r="C809" s="29" t="s">
        <v>528</v>
      </c>
      <c r="D809" s="17"/>
      <c r="E809" s="17"/>
      <c r="F809" s="52"/>
      <c r="G809" s="52"/>
      <c r="H809" s="52"/>
      <c r="I809" s="52"/>
      <c r="J809" s="52"/>
      <c r="K809" s="52"/>
      <c r="L809" s="52"/>
      <c r="M809" s="52"/>
      <c r="N809" s="52"/>
      <c r="O809" s="52"/>
      <c r="P809" s="52"/>
      <c r="Q809" s="52"/>
      <c r="R809" s="52"/>
      <c r="S809" s="52">
        <v>6436.7220600000001</v>
      </c>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c r="AW809" s="52"/>
      <c r="AX809" s="52"/>
      <c r="AY809" s="52"/>
      <c r="AZ809" s="52"/>
      <c r="BA809" s="52"/>
      <c r="BB809" s="52"/>
      <c r="BC809" s="52"/>
      <c r="BD809" s="52"/>
      <c r="BE809" s="52"/>
      <c r="BF809" s="52"/>
      <c r="BG809" s="52"/>
      <c r="BH809" s="52"/>
      <c r="BI809" s="52"/>
      <c r="BJ809" s="52"/>
      <c r="BK809" s="52"/>
      <c r="BL809" s="52"/>
      <c r="BM809" s="52"/>
      <c r="BN809" s="52"/>
      <c r="BO809" s="52"/>
      <c r="BP809" s="52"/>
      <c r="BQ809" s="52"/>
      <c r="BR809" s="52"/>
      <c r="BS809" s="52"/>
      <c r="BT809" s="52"/>
      <c r="BU809" s="53">
        <v>6436.7220600000001</v>
      </c>
      <c r="BV809" s="42"/>
    </row>
    <row r="810" spans="1:74" s="10" customFormat="1" ht="15.6" x14ac:dyDescent="0.3">
      <c r="A810" s="16"/>
      <c r="B810" s="34" t="s">
        <v>80</v>
      </c>
      <c r="C810" s="29" t="s">
        <v>528</v>
      </c>
      <c r="D810" s="17"/>
      <c r="E810" s="17"/>
      <c r="F810" s="52"/>
      <c r="G810" s="52"/>
      <c r="H810" s="52"/>
      <c r="I810" s="52"/>
      <c r="J810" s="52"/>
      <c r="K810" s="52"/>
      <c r="L810" s="52"/>
      <c r="M810" s="52"/>
      <c r="N810" s="52"/>
      <c r="O810" s="52"/>
      <c r="P810" s="52"/>
      <c r="Q810" s="52"/>
      <c r="R810" s="52"/>
      <c r="S810" s="52">
        <v>6436.7220600000001</v>
      </c>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c r="AW810" s="52"/>
      <c r="AX810" s="52"/>
      <c r="AY810" s="52"/>
      <c r="AZ810" s="52"/>
      <c r="BA810" s="52"/>
      <c r="BB810" s="52"/>
      <c r="BC810" s="52"/>
      <c r="BD810" s="52"/>
      <c r="BE810" s="52"/>
      <c r="BF810" s="52"/>
      <c r="BG810" s="52"/>
      <c r="BH810" s="52"/>
      <c r="BI810" s="52"/>
      <c r="BJ810" s="52"/>
      <c r="BK810" s="52"/>
      <c r="BL810" s="52"/>
      <c r="BM810" s="52"/>
      <c r="BN810" s="52"/>
      <c r="BO810" s="52"/>
      <c r="BP810" s="52"/>
      <c r="BQ810" s="52"/>
      <c r="BR810" s="52"/>
      <c r="BS810" s="52"/>
      <c r="BT810" s="52"/>
      <c r="BU810" s="53">
        <v>6436.7220600000001</v>
      </c>
      <c r="BV810" s="42"/>
    </row>
    <row r="811" spans="1:74" s="10" customFormat="1" ht="15.6" x14ac:dyDescent="0.3">
      <c r="A811" s="16"/>
      <c r="B811" s="34" t="s">
        <v>81</v>
      </c>
      <c r="C811" s="29" t="s">
        <v>528</v>
      </c>
      <c r="D811" s="17"/>
      <c r="E811" s="17"/>
      <c r="F811" s="54"/>
      <c r="G811" s="54"/>
      <c r="H811" s="54"/>
      <c r="I811" s="54"/>
      <c r="J811" s="54"/>
      <c r="K811" s="54"/>
      <c r="L811" s="54"/>
      <c r="M811" s="54"/>
      <c r="N811" s="54"/>
      <c r="O811" s="54"/>
      <c r="P811" s="54"/>
      <c r="Q811" s="54"/>
      <c r="R811" s="54"/>
      <c r="S811" s="54">
        <v>100</v>
      </c>
      <c r="T811" s="54"/>
      <c r="U811" s="54"/>
      <c r="V811" s="54"/>
      <c r="W811" s="54"/>
      <c r="X811" s="54"/>
      <c r="Y811" s="54"/>
      <c r="Z811" s="54"/>
      <c r="AA811" s="54"/>
      <c r="AB811" s="54"/>
      <c r="AC811" s="54"/>
      <c r="AD811" s="54"/>
      <c r="AE811" s="54"/>
      <c r="AF811" s="54"/>
      <c r="AG811" s="54"/>
      <c r="AH811" s="54"/>
      <c r="AI811" s="54"/>
      <c r="AJ811" s="54"/>
      <c r="AK811" s="54"/>
      <c r="AL811" s="54"/>
      <c r="AM811" s="54"/>
      <c r="AN811" s="54"/>
      <c r="AO811" s="54"/>
      <c r="AP811" s="54"/>
      <c r="AQ811" s="54"/>
      <c r="AR811" s="54"/>
      <c r="AS811" s="54"/>
      <c r="AT811" s="54"/>
      <c r="AU811" s="54"/>
      <c r="AV811" s="54"/>
      <c r="AW811" s="54"/>
      <c r="AX811" s="54"/>
      <c r="AY811" s="54"/>
      <c r="AZ811" s="54"/>
      <c r="BA811" s="54"/>
      <c r="BB811" s="54"/>
      <c r="BC811" s="54"/>
      <c r="BD811" s="54"/>
      <c r="BE811" s="54"/>
      <c r="BF811" s="54"/>
      <c r="BG811" s="54"/>
      <c r="BH811" s="54"/>
      <c r="BI811" s="54"/>
      <c r="BJ811" s="54"/>
      <c r="BK811" s="54"/>
      <c r="BL811" s="54"/>
      <c r="BM811" s="54"/>
      <c r="BN811" s="54"/>
      <c r="BO811" s="54"/>
      <c r="BP811" s="54"/>
      <c r="BQ811" s="54"/>
      <c r="BR811" s="54"/>
      <c r="BS811" s="54"/>
      <c r="BT811" s="54"/>
      <c r="BU811" s="55">
        <v>100</v>
      </c>
      <c r="BV811" s="42"/>
    </row>
    <row r="812" spans="1:74" s="10" customFormat="1" ht="124.8" x14ac:dyDescent="0.3">
      <c r="A812" s="16" t="s">
        <v>506</v>
      </c>
      <c r="B812" s="32" t="s">
        <v>486</v>
      </c>
      <c r="C812" s="17" t="s">
        <v>568</v>
      </c>
      <c r="D812" s="17" t="s">
        <v>507</v>
      </c>
      <c r="E812" s="17" t="s">
        <v>476</v>
      </c>
      <c r="F812" s="52"/>
      <c r="G812" s="52"/>
      <c r="H812" s="52"/>
      <c r="I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c r="AW812" s="52"/>
      <c r="AX812" s="52"/>
      <c r="AY812" s="52"/>
      <c r="AZ812" s="52"/>
      <c r="BA812" s="52"/>
      <c r="BB812" s="52"/>
      <c r="BC812" s="52"/>
      <c r="BD812" s="52"/>
      <c r="BE812" s="52"/>
      <c r="BF812" s="52"/>
      <c r="BG812" s="52"/>
      <c r="BH812" s="52"/>
      <c r="BI812" s="52"/>
      <c r="BJ812" s="52"/>
      <c r="BK812" s="52"/>
      <c r="BL812" s="52"/>
      <c r="BM812" s="52"/>
      <c r="BN812" s="52"/>
      <c r="BO812" s="52"/>
      <c r="BP812" s="52"/>
      <c r="BQ812" s="52"/>
      <c r="BR812" s="52"/>
      <c r="BS812" s="52"/>
      <c r="BT812" s="52"/>
      <c r="BU812" s="53"/>
      <c r="BV812" s="42"/>
    </row>
    <row r="813" spans="1:74" s="10" customFormat="1" ht="15.6" x14ac:dyDescent="0.3">
      <c r="A813" s="16"/>
      <c r="B813" s="34" t="s">
        <v>79</v>
      </c>
      <c r="C813" s="29" t="s">
        <v>528</v>
      </c>
      <c r="D813" s="17"/>
      <c r="E813" s="17"/>
      <c r="F813" s="52"/>
      <c r="G813" s="52"/>
      <c r="H813" s="52"/>
      <c r="I813" s="52"/>
      <c r="J813" s="52">
        <v>400</v>
      </c>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c r="AW813" s="52"/>
      <c r="AX813" s="52"/>
      <c r="AY813" s="52"/>
      <c r="AZ813" s="52"/>
      <c r="BA813" s="52"/>
      <c r="BB813" s="52"/>
      <c r="BC813" s="52"/>
      <c r="BD813" s="52"/>
      <c r="BE813" s="52"/>
      <c r="BF813" s="52"/>
      <c r="BG813" s="52"/>
      <c r="BH813" s="52"/>
      <c r="BI813" s="52"/>
      <c r="BJ813" s="52"/>
      <c r="BK813" s="52"/>
      <c r="BL813" s="52"/>
      <c r="BM813" s="52"/>
      <c r="BN813" s="52"/>
      <c r="BO813" s="52"/>
      <c r="BP813" s="52"/>
      <c r="BQ813" s="52"/>
      <c r="BR813" s="52"/>
      <c r="BS813" s="52"/>
      <c r="BT813" s="52"/>
      <c r="BU813" s="53">
        <v>400</v>
      </c>
      <c r="BV813" s="42"/>
    </row>
    <row r="814" spans="1:74" s="10" customFormat="1" ht="15.6" x14ac:dyDescent="0.3">
      <c r="A814" s="16"/>
      <c r="B814" s="34" t="s">
        <v>80</v>
      </c>
      <c r="C814" s="29" t="s">
        <v>528</v>
      </c>
      <c r="D814" s="17"/>
      <c r="E814" s="17"/>
      <c r="F814" s="52"/>
      <c r="G814" s="52"/>
      <c r="H814" s="52"/>
      <c r="I814" s="52"/>
      <c r="J814" s="52">
        <v>400</v>
      </c>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c r="AW814" s="52"/>
      <c r="AX814" s="52"/>
      <c r="AY814" s="52"/>
      <c r="AZ814" s="52"/>
      <c r="BA814" s="52"/>
      <c r="BB814" s="52"/>
      <c r="BC814" s="52"/>
      <c r="BD814" s="52"/>
      <c r="BE814" s="52"/>
      <c r="BF814" s="52"/>
      <c r="BG814" s="52"/>
      <c r="BH814" s="52"/>
      <c r="BI814" s="52"/>
      <c r="BJ814" s="52"/>
      <c r="BK814" s="52"/>
      <c r="BL814" s="52"/>
      <c r="BM814" s="52"/>
      <c r="BN814" s="52"/>
      <c r="BO814" s="52"/>
      <c r="BP814" s="52"/>
      <c r="BQ814" s="52"/>
      <c r="BR814" s="52"/>
      <c r="BS814" s="52"/>
      <c r="BT814" s="52"/>
      <c r="BU814" s="53">
        <v>400</v>
      </c>
      <c r="BV814" s="42"/>
    </row>
    <row r="815" spans="1:74" s="10" customFormat="1" ht="15.6" x14ac:dyDescent="0.3">
      <c r="A815" s="16"/>
      <c r="B815" s="34" t="s">
        <v>81</v>
      </c>
      <c r="C815" s="29" t="s">
        <v>528</v>
      </c>
      <c r="D815" s="17"/>
      <c r="E815" s="17"/>
      <c r="F815" s="54"/>
      <c r="G815" s="54"/>
      <c r="H815" s="54"/>
      <c r="I815" s="54"/>
      <c r="J815" s="54">
        <v>100</v>
      </c>
      <c r="K815" s="54"/>
      <c r="L815" s="54"/>
      <c r="M815" s="54"/>
      <c r="N815" s="54"/>
      <c r="O815" s="54"/>
      <c r="P815" s="54"/>
      <c r="Q815" s="54"/>
      <c r="R815" s="54"/>
      <c r="S815" s="54"/>
      <c r="T815" s="54"/>
      <c r="U815" s="54"/>
      <c r="V815" s="54"/>
      <c r="W815" s="54"/>
      <c r="X815" s="54"/>
      <c r="Y815" s="54"/>
      <c r="Z815" s="54"/>
      <c r="AA815" s="54"/>
      <c r="AB815" s="54"/>
      <c r="AC815" s="54"/>
      <c r="AD815" s="54"/>
      <c r="AE815" s="54"/>
      <c r="AF815" s="54"/>
      <c r="AG815" s="54"/>
      <c r="AH815" s="54"/>
      <c r="AI815" s="54"/>
      <c r="AJ815" s="54"/>
      <c r="AK815" s="54"/>
      <c r="AL815" s="54"/>
      <c r="AM815" s="54"/>
      <c r="AN815" s="54"/>
      <c r="AO815" s="54"/>
      <c r="AP815" s="54"/>
      <c r="AQ815" s="54"/>
      <c r="AR815" s="54"/>
      <c r="AS815" s="54"/>
      <c r="AT815" s="54"/>
      <c r="AU815" s="54"/>
      <c r="AV815" s="54"/>
      <c r="AW815" s="54"/>
      <c r="AX815" s="54"/>
      <c r="AY815" s="54"/>
      <c r="AZ815" s="54"/>
      <c r="BA815" s="54"/>
      <c r="BB815" s="54"/>
      <c r="BC815" s="54"/>
      <c r="BD815" s="54"/>
      <c r="BE815" s="54"/>
      <c r="BF815" s="54"/>
      <c r="BG815" s="54"/>
      <c r="BH815" s="54"/>
      <c r="BI815" s="54"/>
      <c r="BJ815" s="54"/>
      <c r="BK815" s="54"/>
      <c r="BL815" s="54"/>
      <c r="BM815" s="54"/>
      <c r="BN815" s="54"/>
      <c r="BO815" s="54"/>
      <c r="BP815" s="54"/>
      <c r="BQ815" s="54"/>
      <c r="BR815" s="54"/>
      <c r="BS815" s="54"/>
      <c r="BT815" s="54"/>
      <c r="BU815" s="55">
        <v>100</v>
      </c>
      <c r="BV815" s="42"/>
    </row>
    <row r="816" spans="1:74" s="10" customFormat="1" ht="93.6" x14ac:dyDescent="0.3">
      <c r="A816" s="16" t="s">
        <v>508</v>
      </c>
      <c r="B816" s="32" t="s">
        <v>486</v>
      </c>
      <c r="C816" s="17" t="s">
        <v>568</v>
      </c>
      <c r="D816" s="17" t="s">
        <v>509</v>
      </c>
      <c r="E816" s="17" t="s">
        <v>476</v>
      </c>
      <c r="F816" s="52"/>
      <c r="G816" s="52"/>
      <c r="H816" s="52"/>
      <c r="I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c r="AW816" s="52"/>
      <c r="AX816" s="52"/>
      <c r="AY816" s="52"/>
      <c r="AZ816" s="52"/>
      <c r="BA816" s="52"/>
      <c r="BB816" s="52"/>
      <c r="BC816" s="52"/>
      <c r="BD816" s="52"/>
      <c r="BE816" s="52"/>
      <c r="BF816" s="52"/>
      <c r="BG816" s="52"/>
      <c r="BH816" s="52"/>
      <c r="BI816" s="52"/>
      <c r="BJ816" s="52"/>
      <c r="BK816" s="52"/>
      <c r="BL816" s="52"/>
      <c r="BM816" s="52"/>
      <c r="BN816" s="52"/>
      <c r="BO816" s="52"/>
      <c r="BP816" s="52"/>
      <c r="BQ816" s="52"/>
      <c r="BR816" s="52"/>
      <c r="BS816" s="52"/>
      <c r="BT816" s="52"/>
      <c r="BU816" s="53"/>
      <c r="BV816" s="42"/>
    </row>
    <row r="817" spans="1:74" s="10" customFormat="1" ht="15.6" x14ac:dyDescent="0.3">
      <c r="A817" s="16"/>
      <c r="B817" s="34" t="s">
        <v>79</v>
      </c>
      <c r="C817" s="29" t="s">
        <v>528</v>
      </c>
      <c r="D817" s="17"/>
      <c r="E817" s="17"/>
      <c r="F817" s="52"/>
      <c r="G817" s="52"/>
      <c r="H817" s="52"/>
      <c r="I817" s="52"/>
      <c r="J817" s="52"/>
      <c r="K817" s="52"/>
      <c r="L817" s="52"/>
      <c r="M817" s="52"/>
      <c r="N817" s="52"/>
      <c r="O817" s="52"/>
      <c r="P817" s="52"/>
      <c r="Q817" s="52"/>
      <c r="R817" s="52"/>
      <c r="S817" s="52">
        <v>235</v>
      </c>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c r="AW817" s="52"/>
      <c r="AX817" s="52"/>
      <c r="AY817" s="52"/>
      <c r="AZ817" s="52"/>
      <c r="BA817" s="52"/>
      <c r="BB817" s="52"/>
      <c r="BC817" s="52"/>
      <c r="BD817" s="52"/>
      <c r="BE817" s="52"/>
      <c r="BF817" s="52"/>
      <c r="BG817" s="52"/>
      <c r="BH817" s="52"/>
      <c r="BI817" s="52"/>
      <c r="BJ817" s="52"/>
      <c r="BK817" s="52"/>
      <c r="BL817" s="52"/>
      <c r="BM817" s="52"/>
      <c r="BN817" s="52"/>
      <c r="BO817" s="52"/>
      <c r="BP817" s="52"/>
      <c r="BQ817" s="52"/>
      <c r="BR817" s="52"/>
      <c r="BS817" s="52"/>
      <c r="BT817" s="52"/>
      <c r="BU817" s="53">
        <v>235</v>
      </c>
      <c r="BV817" s="42"/>
    </row>
    <row r="818" spans="1:74" s="10" customFormat="1" ht="15.6" x14ac:dyDescent="0.3">
      <c r="A818" s="16"/>
      <c r="B818" s="34" t="s">
        <v>80</v>
      </c>
      <c r="C818" s="29" t="s">
        <v>528</v>
      </c>
      <c r="D818" s="17"/>
      <c r="E818" s="17"/>
      <c r="F818" s="52"/>
      <c r="G818" s="52"/>
      <c r="H818" s="52"/>
      <c r="I818" s="52"/>
      <c r="J818" s="52"/>
      <c r="K818" s="52"/>
      <c r="L818" s="52"/>
      <c r="M818" s="52"/>
      <c r="N818" s="52"/>
      <c r="O818" s="52"/>
      <c r="P818" s="52"/>
      <c r="Q818" s="52"/>
      <c r="R818" s="52"/>
      <c r="S818" s="52">
        <v>235</v>
      </c>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c r="AW818" s="52"/>
      <c r="AX818" s="52"/>
      <c r="AY818" s="52"/>
      <c r="AZ818" s="52"/>
      <c r="BA818" s="52"/>
      <c r="BB818" s="52"/>
      <c r="BC818" s="52"/>
      <c r="BD818" s="52"/>
      <c r="BE818" s="52"/>
      <c r="BF818" s="52"/>
      <c r="BG818" s="52"/>
      <c r="BH818" s="52"/>
      <c r="BI818" s="52"/>
      <c r="BJ818" s="52"/>
      <c r="BK818" s="52"/>
      <c r="BL818" s="52"/>
      <c r="BM818" s="52"/>
      <c r="BN818" s="52"/>
      <c r="BO818" s="52"/>
      <c r="BP818" s="52"/>
      <c r="BQ818" s="52"/>
      <c r="BR818" s="52"/>
      <c r="BS818" s="52"/>
      <c r="BT818" s="52"/>
      <c r="BU818" s="53">
        <v>235</v>
      </c>
      <c r="BV818" s="42"/>
    </row>
    <row r="819" spans="1:74" s="10" customFormat="1" ht="15.6" x14ac:dyDescent="0.3">
      <c r="A819" s="16"/>
      <c r="B819" s="34" t="s">
        <v>81</v>
      </c>
      <c r="C819" s="29" t="s">
        <v>528</v>
      </c>
      <c r="D819" s="17"/>
      <c r="E819" s="17"/>
      <c r="F819" s="54"/>
      <c r="G819" s="54"/>
      <c r="H819" s="54"/>
      <c r="I819" s="54"/>
      <c r="J819" s="54"/>
      <c r="K819" s="54"/>
      <c r="L819" s="54"/>
      <c r="M819" s="54"/>
      <c r="N819" s="54"/>
      <c r="O819" s="54"/>
      <c r="P819" s="54"/>
      <c r="Q819" s="54"/>
      <c r="R819" s="54"/>
      <c r="S819" s="54">
        <v>100</v>
      </c>
      <c r="T819" s="54"/>
      <c r="U819" s="54"/>
      <c r="V819" s="54"/>
      <c r="W819" s="54"/>
      <c r="X819" s="54"/>
      <c r="Y819" s="54"/>
      <c r="Z819" s="54"/>
      <c r="AA819" s="54"/>
      <c r="AB819" s="54"/>
      <c r="AC819" s="54"/>
      <c r="AD819" s="54"/>
      <c r="AE819" s="54"/>
      <c r="AF819" s="54"/>
      <c r="AG819" s="54"/>
      <c r="AH819" s="54"/>
      <c r="AI819" s="54"/>
      <c r="AJ819" s="54"/>
      <c r="AK819" s="54"/>
      <c r="AL819" s="54"/>
      <c r="AM819" s="54"/>
      <c r="AN819" s="54"/>
      <c r="AO819" s="54"/>
      <c r="AP819" s="54"/>
      <c r="AQ819" s="54"/>
      <c r="AR819" s="54"/>
      <c r="AS819" s="54"/>
      <c r="AT819" s="54"/>
      <c r="AU819" s="54"/>
      <c r="AV819" s="54"/>
      <c r="AW819" s="54"/>
      <c r="AX819" s="54"/>
      <c r="AY819" s="54"/>
      <c r="AZ819" s="54"/>
      <c r="BA819" s="54"/>
      <c r="BB819" s="54"/>
      <c r="BC819" s="54"/>
      <c r="BD819" s="54"/>
      <c r="BE819" s="54"/>
      <c r="BF819" s="54"/>
      <c r="BG819" s="54"/>
      <c r="BH819" s="54"/>
      <c r="BI819" s="54"/>
      <c r="BJ819" s="54"/>
      <c r="BK819" s="54"/>
      <c r="BL819" s="54"/>
      <c r="BM819" s="54"/>
      <c r="BN819" s="54"/>
      <c r="BO819" s="54"/>
      <c r="BP819" s="54"/>
      <c r="BQ819" s="54"/>
      <c r="BR819" s="54"/>
      <c r="BS819" s="54"/>
      <c r="BT819" s="54"/>
      <c r="BU819" s="55">
        <v>100</v>
      </c>
      <c r="BV819" s="42"/>
    </row>
    <row r="820" spans="1:74" s="10" customFormat="1" ht="124.8" x14ac:dyDescent="0.3">
      <c r="A820" s="16" t="s">
        <v>510</v>
      </c>
      <c r="B820" s="32" t="s">
        <v>486</v>
      </c>
      <c r="C820" s="17" t="s">
        <v>568</v>
      </c>
      <c r="D820" s="17" t="s">
        <v>511</v>
      </c>
      <c r="E820" s="17" t="s">
        <v>476</v>
      </c>
      <c r="F820" s="52"/>
      <c r="G820" s="52"/>
      <c r="H820" s="52"/>
      <c r="I820" s="52"/>
      <c r="J820" s="52"/>
      <c r="K820" s="52"/>
      <c r="L820" s="52"/>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c r="AW820" s="52"/>
      <c r="AX820" s="52"/>
      <c r="AY820" s="52"/>
      <c r="AZ820" s="52"/>
      <c r="BA820" s="52"/>
      <c r="BB820" s="52"/>
      <c r="BC820" s="52"/>
      <c r="BD820" s="52"/>
      <c r="BE820" s="52"/>
      <c r="BF820" s="52"/>
      <c r="BG820" s="52"/>
      <c r="BH820" s="52"/>
      <c r="BI820" s="52"/>
      <c r="BJ820" s="52"/>
      <c r="BK820" s="52"/>
      <c r="BL820" s="52"/>
      <c r="BM820" s="52"/>
      <c r="BN820" s="52"/>
      <c r="BO820" s="52"/>
      <c r="BP820" s="52"/>
      <c r="BQ820" s="52"/>
      <c r="BR820" s="52"/>
      <c r="BS820" s="52"/>
      <c r="BT820" s="52"/>
      <c r="BU820" s="53"/>
      <c r="BV820" s="42"/>
    </row>
    <row r="821" spans="1:74" s="10" customFormat="1" ht="15.6" x14ac:dyDescent="0.3">
      <c r="A821" s="16"/>
      <c r="B821" s="34" t="s">
        <v>79</v>
      </c>
      <c r="C821" s="29" t="s">
        <v>528</v>
      </c>
      <c r="D821" s="17"/>
      <c r="E821" s="17"/>
      <c r="F821" s="52"/>
      <c r="G821" s="52"/>
      <c r="H821" s="52"/>
      <c r="I821" s="52"/>
      <c r="J821" s="52"/>
      <c r="K821" s="52"/>
      <c r="L821" s="52"/>
      <c r="M821" s="52"/>
      <c r="N821" s="52"/>
      <c r="O821" s="52"/>
      <c r="P821" s="52"/>
      <c r="Q821" s="52"/>
      <c r="R821" s="52">
        <v>1950</v>
      </c>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c r="AW821" s="52"/>
      <c r="AX821" s="52"/>
      <c r="AY821" s="52"/>
      <c r="AZ821" s="52"/>
      <c r="BA821" s="52"/>
      <c r="BB821" s="52"/>
      <c r="BC821" s="52"/>
      <c r="BD821" s="52"/>
      <c r="BE821" s="52"/>
      <c r="BF821" s="52"/>
      <c r="BG821" s="52"/>
      <c r="BH821" s="52"/>
      <c r="BI821" s="52"/>
      <c r="BJ821" s="52"/>
      <c r="BK821" s="52"/>
      <c r="BL821" s="52"/>
      <c r="BM821" s="52"/>
      <c r="BN821" s="52"/>
      <c r="BO821" s="52"/>
      <c r="BP821" s="52"/>
      <c r="BQ821" s="52"/>
      <c r="BR821" s="52"/>
      <c r="BS821" s="52"/>
      <c r="BT821" s="52"/>
      <c r="BU821" s="53">
        <v>1950</v>
      </c>
      <c r="BV821" s="42"/>
    </row>
    <row r="822" spans="1:74" s="10" customFormat="1" ht="15.6" x14ac:dyDescent="0.3">
      <c r="A822" s="16"/>
      <c r="B822" s="34" t="s">
        <v>80</v>
      </c>
      <c r="C822" s="29" t="s">
        <v>528</v>
      </c>
      <c r="D822" s="17"/>
      <c r="E822" s="17"/>
      <c r="F822" s="52"/>
      <c r="G822" s="52"/>
      <c r="H822" s="52"/>
      <c r="I822" s="52"/>
      <c r="J822" s="52"/>
      <c r="K822" s="52"/>
      <c r="L822" s="52"/>
      <c r="M822" s="52"/>
      <c r="N822" s="52"/>
      <c r="O822" s="52"/>
      <c r="P822" s="52"/>
      <c r="Q822" s="52"/>
      <c r="R822" s="52">
        <v>1950</v>
      </c>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c r="AW822" s="52"/>
      <c r="AX822" s="52"/>
      <c r="AY822" s="52"/>
      <c r="AZ822" s="52"/>
      <c r="BA822" s="52"/>
      <c r="BB822" s="52"/>
      <c r="BC822" s="52"/>
      <c r="BD822" s="52"/>
      <c r="BE822" s="52"/>
      <c r="BF822" s="52"/>
      <c r="BG822" s="52"/>
      <c r="BH822" s="52"/>
      <c r="BI822" s="52"/>
      <c r="BJ822" s="52"/>
      <c r="BK822" s="52"/>
      <c r="BL822" s="52"/>
      <c r="BM822" s="52"/>
      <c r="BN822" s="52"/>
      <c r="BO822" s="52"/>
      <c r="BP822" s="52"/>
      <c r="BQ822" s="52"/>
      <c r="BR822" s="52"/>
      <c r="BS822" s="52"/>
      <c r="BT822" s="52"/>
      <c r="BU822" s="53">
        <v>1950</v>
      </c>
      <c r="BV822" s="42"/>
    </row>
    <row r="823" spans="1:74" s="10" customFormat="1" ht="15.6" x14ac:dyDescent="0.3">
      <c r="A823" s="16"/>
      <c r="B823" s="34" t="s">
        <v>81</v>
      </c>
      <c r="C823" s="29" t="s">
        <v>528</v>
      </c>
      <c r="D823" s="17"/>
      <c r="E823" s="17"/>
      <c r="F823" s="54"/>
      <c r="G823" s="54"/>
      <c r="H823" s="54"/>
      <c r="I823" s="54"/>
      <c r="J823" s="54"/>
      <c r="K823" s="54"/>
      <c r="L823" s="54"/>
      <c r="M823" s="54"/>
      <c r="N823" s="54"/>
      <c r="O823" s="54"/>
      <c r="P823" s="54"/>
      <c r="Q823" s="54"/>
      <c r="R823" s="54">
        <v>100</v>
      </c>
      <c r="S823" s="54"/>
      <c r="T823" s="54"/>
      <c r="U823" s="54"/>
      <c r="V823" s="54"/>
      <c r="W823" s="54"/>
      <c r="X823" s="54"/>
      <c r="Y823" s="54"/>
      <c r="Z823" s="54"/>
      <c r="AA823" s="54"/>
      <c r="AB823" s="54"/>
      <c r="AC823" s="54"/>
      <c r="AD823" s="54"/>
      <c r="AE823" s="54"/>
      <c r="AF823" s="54"/>
      <c r="AG823" s="54"/>
      <c r="AH823" s="54"/>
      <c r="AI823" s="54"/>
      <c r="AJ823" s="54"/>
      <c r="AK823" s="54"/>
      <c r="AL823" s="54"/>
      <c r="AM823" s="54"/>
      <c r="AN823" s="54"/>
      <c r="AO823" s="54"/>
      <c r="AP823" s="54"/>
      <c r="AQ823" s="54"/>
      <c r="AR823" s="54"/>
      <c r="AS823" s="54"/>
      <c r="AT823" s="54"/>
      <c r="AU823" s="54"/>
      <c r="AV823" s="54"/>
      <c r="AW823" s="54"/>
      <c r="AX823" s="54"/>
      <c r="AY823" s="54"/>
      <c r="AZ823" s="54"/>
      <c r="BA823" s="54"/>
      <c r="BB823" s="54"/>
      <c r="BC823" s="54"/>
      <c r="BD823" s="54"/>
      <c r="BE823" s="54"/>
      <c r="BF823" s="54"/>
      <c r="BG823" s="54"/>
      <c r="BH823" s="54"/>
      <c r="BI823" s="54"/>
      <c r="BJ823" s="54"/>
      <c r="BK823" s="54"/>
      <c r="BL823" s="54"/>
      <c r="BM823" s="54"/>
      <c r="BN823" s="54"/>
      <c r="BO823" s="54"/>
      <c r="BP823" s="54"/>
      <c r="BQ823" s="54"/>
      <c r="BR823" s="54"/>
      <c r="BS823" s="54"/>
      <c r="BT823" s="54"/>
      <c r="BU823" s="55">
        <v>100</v>
      </c>
      <c r="BV823" s="42"/>
    </row>
    <row r="824" spans="1:74" s="10" customFormat="1" ht="62.4" x14ac:dyDescent="0.3">
      <c r="A824" s="16" t="s">
        <v>512</v>
      </c>
      <c r="B824" s="32" t="s">
        <v>486</v>
      </c>
      <c r="C824" s="17" t="s">
        <v>568</v>
      </c>
      <c r="D824" s="17" t="s">
        <v>513</v>
      </c>
      <c r="E824" s="17" t="s">
        <v>476</v>
      </c>
      <c r="F824" s="52"/>
      <c r="G824" s="52"/>
      <c r="H824" s="52"/>
      <c r="I824" s="52"/>
      <c r="J824" s="52"/>
      <c r="K824" s="52"/>
      <c r="L824" s="52"/>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c r="AW824" s="52"/>
      <c r="AX824" s="52"/>
      <c r="AY824" s="52"/>
      <c r="AZ824" s="52"/>
      <c r="BA824" s="52"/>
      <c r="BB824" s="52"/>
      <c r="BC824" s="52"/>
      <c r="BD824" s="52"/>
      <c r="BE824" s="52"/>
      <c r="BF824" s="52"/>
      <c r="BG824" s="52"/>
      <c r="BH824" s="52"/>
      <c r="BI824" s="52"/>
      <c r="BJ824" s="52"/>
      <c r="BK824" s="52"/>
      <c r="BL824" s="52"/>
      <c r="BM824" s="52"/>
      <c r="BN824" s="52"/>
      <c r="BO824" s="52"/>
      <c r="BP824" s="52"/>
      <c r="BQ824" s="52"/>
      <c r="BR824" s="52"/>
      <c r="BS824" s="52"/>
      <c r="BT824" s="52"/>
      <c r="BU824" s="53"/>
      <c r="BV824" s="42"/>
    </row>
    <row r="825" spans="1:74" s="10" customFormat="1" ht="15.6" x14ac:dyDescent="0.3">
      <c r="A825" s="16"/>
      <c r="B825" s="34" t="s">
        <v>79</v>
      </c>
      <c r="C825" s="29" t="str">
        <f t="shared" ref="C825:C845" si="0">MID(U825,1,2)&amp;" "&amp;MID(U825,3,1)&amp;" "&amp;MID(U825,4,4)</f>
        <v xml:space="preserve">  </v>
      </c>
      <c r="D825" s="17"/>
      <c r="E825" s="17"/>
      <c r="F825" s="52">
        <v>404.2627</v>
      </c>
      <c r="G825" s="52"/>
      <c r="H825" s="52"/>
      <c r="I825" s="52"/>
      <c r="J825" s="52"/>
      <c r="K825" s="52"/>
      <c r="L825" s="52"/>
      <c r="M825" s="52"/>
      <c r="N825" s="52"/>
      <c r="O825" s="52"/>
      <c r="P825" s="52"/>
      <c r="Q825" s="52"/>
      <c r="R825" s="52"/>
      <c r="S825" s="52"/>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c r="AW825" s="53"/>
      <c r="AX825" s="53"/>
      <c r="AY825" s="53"/>
      <c r="AZ825" s="53"/>
      <c r="BA825" s="53"/>
      <c r="BB825" s="53"/>
      <c r="BC825" s="53"/>
      <c r="BD825" s="53"/>
      <c r="BE825" s="53"/>
      <c r="BF825" s="53"/>
      <c r="BG825" s="53"/>
      <c r="BH825" s="53"/>
      <c r="BI825" s="53"/>
      <c r="BJ825" s="53"/>
      <c r="BK825" s="53"/>
      <c r="BL825" s="53"/>
      <c r="BM825" s="53"/>
      <c r="BN825" s="53"/>
      <c r="BO825" s="53"/>
      <c r="BP825" s="53"/>
      <c r="BQ825" s="53"/>
      <c r="BR825" s="53"/>
      <c r="BS825" s="53"/>
      <c r="BT825" s="53"/>
      <c r="BU825" s="53">
        <v>404.2627</v>
      </c>
      <c r="BV825" s="42"/>
    </row>
    <row r="826" spans="1:74" s="10" customFormat="1" ht="15.6" x14ac:dyDescent="0.3">
      <c r="A826" s="16"/>
      <c r="B826" s="34" t="s">
        <v>80</v>
      </c>
      <c r="C826" s="29" t="str">
        <f t="shared" si="0"/>
        <v xml:space="preserve">  </v>
      </c>
      <c r="D826" s="17"/>
      <c r="E826" s="17"/>
      <c r="F826" s="52">
        <v>404.2627</v>
      </c>
      <c r="G826" s="52"/>
      <c r="H826" s="52"/>
      <c r="I826" s="52"/>
      <c r="J826" s="52"/>
      <c r="K826" s="52"/>
      <c r="L826" s="52"/>
      <c r="M826" s="52"/>
      <c r="N826" s="52"/>
      <c r="O826" s="52"/>
      <c r="P826" s="52"/>
      <c r="Q826" s="52"/>
      <c r="R826" s="52"/>
      <c r="S826" s="52"/>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c r="AW826" s="53"/>
      <c r="AX826" s="53"/>
      <c r="AY826" s="53"/>
      <c r="AZ826" s="53"/>
      <c r="BA826" s="53"/>
      <c r="BB826" s="53"/>
      <c r="BC826" s="53"/>
      <c r="BD826" s="53"/>
      <c r="BE826" s="53"/>
      <c r="BF826" s="53"/>
      <c r="BG826" s="53"/>
      <c r="BH826" s="53"/>
      <c r="BI826" s="53"/>
      <c r="BJ826" s="53"/>
      <c r="BK826" s="53"/>
      <c r="BL826" s="53"/>
      <c r="BM826" s="53"/>
      <c r="BN826" s="53"/>
      <c r="BO826" s="53"/>
      <c r="BP826" s="53"/>
      <c r="BQ826" s="53"/>
      <c r="BR826" s="53"/>
      <c r="BS826" s="53"/>
      <c r="BT826" s="53"/>
      <c r="BU826" s="53">
        <v>404.2627</v>
      </c>
      <c r="BV826" s="42"/>
    </row>
    <row r="827" spans="1:74" s="10" customFormat="1" ht="15.6" x14ac:dyDescent="0.3">
      <c r="A827" s="16"/>
      <c r="B827" s="34" t="s">
        <v>81</v>
      </c>
      <c r="C827" s="29" t="str">
        <f t="shared" si="0"/>
        <v xml:space="preserve">  </v>
      </c>
      <c r="D827" s="17"/>
      <c r="E827" s="17"/>
      <c r="F827" s="54">
        <v>100</v>
      </c>
      <c r="G827" s="54"/>
      <c r="H827" s="54"/>
      <c r="I827" s="54"/>
      <c r="J827" s="54"/>
      <c r="K827" s="54"/>
      <c r="L827" s="54"/>
      <c r="M827" s="54"/>
      <c r="N827" s="54"/>
      <c r="O827" s="54"/>
      <c r="P827" s="54"/>
      <c r="Q827" s="54"/>
      <c r="R827" s="54"/>
      <c r="S827" s="54"/>
      <c r="T827" s="55"/>
      <c r="U827" s="55"/>
      <c r="V827" s="55"/>
      <c r="W827" s="55"/>
      <c r="X827" s="55"/>
      <c r="Y827" s="55"/>
      <c r="Z827" s="55"/>
      <c r="AA827" s="55"/>
      <c r="AB827" s="55"/>
      <c r="AC827" s="55"/>
      <c r="AD827" s="55"/>
      <c r="AE827" s="55"/>
      <c r="AF827" s="55"/>
      <c r="AG827" s="55"/>
      <c r="AH827" s="55"/>
      <c r="AI827" s="55"/>
      <c r="AJ827" s="55"/>
      <c r="AK827" s="55"/>
      <c r="AL827" s="55"/>
      <c r="AM827" s="55"/>
      <c r="AN827" s="55"/>
      <c r="AO827" s="55"/>
      <c r="AP827" s="55"/>
      <c r="AQ827" s="55"/>
      <c r="AR827" s="55"/>
      <c r="AS827" s="55"/>
      <c r="AT827" s="55"/>
      <c r="AU827" s="55"/>
      <c r="AV827" s="55"/>
      <c r="AW827" s="55"/>
      <c r="AX827" s="55"/>
      <c r="AY827" s="55"/>
      <c r="AZ827" s="55"/>
      <c r="BA827" s="55"/>
      <c r="BB827" s="55"/>
      <c r="BC827" s="55"/>
      <c r="BD827" s="55"/>
      <c r="BE827" s="55"/>
      <c r="BF827" s="55"/>
      <c r="BG827" s="55"/>
      <c r="BH827" s="55"/>
      <c r="BI827" s="55"/>
      <c r="BJ827" s="55"/>
      <c r="BK827" s="55"/>
      <c r="BL827" s="55"/>
      <c r="BM827" s="55"/>
      <c r="BN827" s="55"/>
      <c r="BO827" s="55"/>
      <c r="BP827" s="55"/>
      <c r="BQ827" s="55"/>
      <c r="BR827" s="55"/>
      <c r="BS827" s="55"/>
      <c r="BT827" s="55"/>
      <c r="BU827" s="55">
        <v>100</v>
      </c>
      <c r="BV827" s="42"/>
    </row>
    <row r="828" spans="1:74" s="10" customFormat="1" ht="15.6" x14ac:dyDescent="0.3">
      <c r="A828" s="28"/>
      <c r="B828" s="33" t="s">
        <v>514</v>
      </c>
      <c r="C828" s="30" t="str">
        <f t="shared" si="0"/>
        <v>54 5 5,22</v>
      </c>
      <c r="D828" s="31"/>
      <c r="E828" s="31"/>
      <c r="F828" s="53">
        <v>2806650.3446399998</v>
      </c>
      <c r="G828" s="53">
        <v>999769.06917000003</v>
      </c>
      <c r="H828" s="53">
        <v>293148.06316999998</v>
      </c>
      <c r="I828" s="53">
        <v>177851.93551000001</v>
      </c>
      <c r="J828" s="53">
        <v>93095.877869999997</v>
      </c>
      <c r="K828" s="53">
        <v>222729.68025</v>
      </c>
      <c r="L828" s="53">
        <v>386442.20555999997</v>
      </c>
      <c r="M828" s="53">
        <v>106737.6703</v>
      </c>
      <c r="N828" s="53">
        <v>471101.44549000001</v>
      </c>
      <c r="O828" s="53">
        <v>120590.52387999999</v>
      </c>
      <c r="P828" s="53">
        <v>168350.08817</v>
      </c>
      <c r="Q828" s="53">
        <v>154955.46812000001</v>
      </c>
      <c r="R828" s="53">
        <v>144606.07657999999</v>
      </c>
      <c r="S828" s="53">
        <v>185955.47502000001</v>
      </c>
      <c r="T828" s="53">
        <v>680340.30243000004</v>
      </c>
      <c r="U828" s="53">
        <v>5455.2269999999999</v>
      </c>
      <c r="V828" s="53">
        <v>12162.715</v>
      </c>
      <c r="W828" s="53">
        <v>43381.290379999999</v>
      </c>
      <c r="X828" s="53">
        <v>11010.44</v>
      </c>
      <c r="Y828" s="53">
        <v>21455.62788</v>
      </c>
      <c r="Z828" s="53">
        <v>67896.260800000004</v>
      </c>
      <c r="AA828" s="53">
        <v>9365.2424100000007</v>
      </c>
      <c r="AB828" s="53">
        <v>187972.27074000001</v>
      </c>
      <c r="AC828" s="53">
        <v>332925.69352999999</v>
      </c>
      <c r="AD828" s="53">
        <v>455053.69915</v>
      </c>
      <c r="AE828" s="53">
        <v>69039.334019999995</v>
      </c>
      <c r="AF828" s="53">
        <v>145307.25568</v>
      </c>
      <c r="AG828" s="53">
        <v>4043.7010500000001</v>
      </c>
      <c r="AH828" s="53">
        <v>5959.26</v>
      </c>
      <c r="AI828" s="53">
        <v>8387.9619999999995</v>
      </c>
      <c r="AJ828" s="53">
        <v>3358.85</v>
      </c>
      <c r="AK828" s="53">
        <v>593</v>
      </c>
      <c r="AL828" s="53">
        <v>39930.6</v>
      </c>
      <c r="AM828" s="53">
        <v>24363.33238</v>
      </c>
      <c r="AN828" s="53">
        <v>8429.11</v>
      </c>
      <c r="AO828" s="53">
        <v>2970.5</v>
      </c>
      <c r="AP828" s="53">
        <v>79112.236569999994</v>
      </c>
      <c r="AQ828" s="53">
        <v>5066.3847299999998</v>
      </c>
      <c r="AR828" s="53">
        <v>236128.28359000001</v>
      </c>
      <c r="AS828" s="53">
        <v>69238.83</v>
      </c>
      <c r="AT828" s="53">
        <v>143649.53336</v>
      </c>
      <c r="AU828" s="53">
        <v>31892.2781</v>
      </c>
      <c r="AV828" s="53">
        <v>1422.58</v>
      </c>
      <c r="AW828" s="53">
        <v>5887.8268799999996</v>
      </c>
      <c r="AX828" s="53">
        <v>1583.34</v>
      </c>
      <c r="AY828" s="53">
        <v>1887.71</v>
      </c>
      <c r="AZ828" s="53">
        <v>1475.3258000000001</v>
      </c>
      <c r="BA828" s="53">
        <v>8565.83</v>
      </c>
      <c r="BB828" s="53">
        <v>16351.26542</v>
      </c>
      <c r="BC828" s="53">
        <v>7546.03</v>
      </c>
      <c r="BD828" s="53">
        <v>52</v>
      </c>
      <c r="BE828" s="53">
        <v>5779.12</v>
      </c>
      <c r="BF828" s="53">
        <v>449.524</v>
      </c>
      <c r="BG828" s="53">
        <v>8261.0743399999992</v>
      </c>
      <c r="BH828" s="53">
        <v>11456.34823</v>
      </c>
      <c r="BI828" s="53">
        <v>4931.7299999999996</v>
      </c>
      <c r="BJ828" s="53">
        <v>5799.4480000000003</v>
      </c>
      <c r="BK828" s="53">
        <v>2008.203</v>
      </c>
      <c r="BL828" s="53">
        <v>1400.5</v>
      </c>
      <c r="BM828" s="53">
        <v>29754.502519999998</v>
      </c>
      <c r="BN828" s="53">
        <v>6124.2</v>
      </c>
      <c r="BO828" s="53">
        <v>20695.623</v>
      </c>
      <c r="BP828" s="53">
        <v>9411.69211</v>
      </c>
      <c r="BQ828" s="53">
        <v>15865.819</v>
      </c>
      <c r="BR828" s="53">
        <v>25752.512599999998</v>
      </c>
      <c r="BS828" s="53">
        <v>1263</v>
      </c>
      <c r="BT828" s="53">
        <v>42.206000000000003</v>
      </c>
      <c r="BU828" s="53">
        <f>9230198.34943+42.206</f>
        <v>9230240.5554300006</v>
      </c>
      <c r="BV828" s="42"/>
    </row>
    <row r="829" spans="1:74" s="10" customFormat="1" ht="15.6" x14ac:dyDescent="0.3">
      <c r="A829" s="28"/>
      <c r="B829" s="33" t="s">
        <v>515</v>
      </c>
      <c r="C829" s="30" t="str">
        <f t="shared" si="0"/>
        <v>54 1 3,78</v>
      </c>
      <c r="D829" s="31"/>
      <c r="E829" s="31"/>
      <c r="F829" s="53">
        <v>2556354.89004</v>
      </c>
      <c r="G829" s="53">
        <v>890870.85245999997</v>
      </c>
      <c r="H829" s="53">
        <v>234833.93969</v>
      </c>
      <c r="I829" s="53">
        <v>171218.77309999999</v>
      </c>
      <c r="J829" s="53">
        <v>92994.546690000003</v>
      </c>
      <c r="K829" s="53">
        <v>220665.89267</v>
      </c>
      <c r="L829" s="53">
        <v>375747.73265000002</v>
      </c>
      <c r="M829" s="53">
        <v>100791.32173</v>
      </c>
      <c r="N829" s="53">
        <v>467796.72246000002</v>
      </c>
      <c r="O829" s="53">
        <v>120045.0615</v>
      </c>
      <c r="P829" s="53">
        <v>163925.92778</v>
      </c>
      <c r="Q829" s="53">
        <v>154156.34794000001</v>
      </c>
      <c r="R829" s="53">
        <v>129405.85984999999</v>
      </c>
      <c r="S829" s="53">
        <v>180038.94849000001</v>
      </c>
      <c r="T829" s="53">
        <v>677212.95036999998</v>
      </c>
      <c r="U829" s="53">
        <v>5413.7809999999999</v>
      </c>
      <c r="V829" s="53">
        <v>10833.89242</v>
      </c>
      <c r="W829" s="53">
        <v>42653.824430000001</v>
      </c>
      <c r="X829" s="53">
        <v>11010.4352</v>
      </c>
      <c r="Y829" s="53">
        <v>20509.116689999999</v>
      </c>
      <c r="Z829" s="53">
        <v>53197.812769999997</v>
      </c>
      <c r="AA829" s="53">
        <v>9117.0192100000004</v>
      </c>
      <c r="AB829" s="53">
        <v>150301.88553</v>
      </c>
      <c r="AC829" s="53">
        <v>329421.45241000003</v>
      </c>
      <c r="AD829" s="53">
        <v>114511.98959</v>
      </c>
      <c r="AE829" s="53">
        <v>57892.810129999998</v>
      </c>
      <c r="AF829" s="53">
        <v>134947.83572999999</v>
      </c>
      <c r="AG829" s="53">
        <v>3840.8434699999998</v>
      </c>
      <c r="AH829" s="53">
        <v>4411.4539999999997</v>
      </c>
      <c r="AI829" s="53">
        <v>7018.5730800000001</v>
      </c>
      <c r="AJ829" s="53">
        <v>2593.60527</v>
      </c>
      <c r="AK829" s="53">
        <v>589</v>
      </c>
      <c r="AL829" s="53">
        <v>39722.6</v>
      </c>
      <c r="AM829" s="53">
        <v>24335.62457</v>
      </c>
      <c r="AN829" s="53">
        <v>8429.11</v>
      </c>
      <c r="AO829" s="53">
        <v>2800.5</v>
      </c>
      <c r="AP829" s="53">
        <v>77363.377540000001</v>
      </c>
      <c r="AQ829" s="53">
        <v>5066.3847299999998</v>
      </c>
      <c r="AR829" s="53">
        <v>229666.30478000001</v>
      </c>
      <c r="AS829" s="53">
        <v>65111.656000000003</v>
      </c>
      <c r="AT829" s="53">
        <v>143249.52588</v>
      </c>
      <c r="AU829" s="53">
        <v>29225.517250000001</v>
      </c>
      <c r="AV829" s="53">
        <v>977.75099999999998</v>
      </c>
      <c r="AW829" s="53">
        <v>5282.2530800000004</v>
      </c>
      <c r="AX829" s="53">
        <v>1373.34</v>
      </c>
      <c r="AY829" s="53">
        <v>1883.11</v>
      </c>
      <c r="AZ829" s="53">
        <v>1196.9760000000001</v>
      </c>
      <c r="BA829" s="53">
        <v>8066.9211800000003</v>
      </c>
      <c r="BB829" s="53">
        <v>13696.684999999999</v>
      </c>
      <c r="BC829" s="53">
        <v>7546.0255399999996</v>
      </c>
      <c r="BD829" s="53"/>
      <c r="BE829" s="53">
        <v>4794.87</v>
      </c>
      <c r="BF829" s="53">
        <v>449.524</v>
      </c>
      <c r="BG829" s="53">
        <v>7846.9930800000002</v>
      </c>
      <c r="BH829" s="53">
        <v>11207.67985</v>
      </c>
      <c r="BI829" s="53">
        <v>4687.4504999999999</v>
      </c>
      <c r="BJ829" s="53">
        <v>5364.6629999999996</v>
      </c>
      <c r="BK829" s="53">
        <v>1965.325</v>
      </c>
      <c r="BL829" s="53">
        <v>1224.4100000000001</v>
      </c>
      <c r="BM829" s="53">
        <v>27469.543979999999</v>
      </c>
      <c r="BN829" s="53">
        <v>5900.3059999999996</v>
      </c>
      <c r="BO829" s="53">
        <v>20691.623</v>
      </c>
      <c r="BP829" s="53">
        <v>8330.2203100000006</v>
      </c>
      <c r="BQ829" s="53">
        <v>8190.5838000000003</v>
      </c>
      <c r="BR829" s="53">
        <v>1064.6400000000001</v>
      </c>
      <c r="BS829" s="53">
        <v>1012</v>
      </c>
      <c r="BT829" s="53"/>
      <c r="BU829" s="53">
        <v>8269518.5934199998</v>
      </c>
      <c r="BV829" s="42"/>
    </row>
    <row r="830" spans="1:74" s="10" customFormat="1" ht="15.6" x14ac:dyDescent="0.3">
      <c r="A830" s="28"/>
      <c r="B830" s="33" t="s">
        <v>516</v>
      </c>
      <c r="C830" s="30" t="str">
        <f t="shared" si="0"/>
        <v>99 , 2402</v>
      </c>
      <c r="D830" s="31"/>
      <c r="E830" s="31"/>
      <c r="F830" s="55">
        <v>91.082057831749395</v>
      </c>
      <c r="G830" s="55">
        <v>89.107662952564993</v>
      </c>
      <c r="H830" s="55">
        <v>80.107621094469593</v>
      </c>
      <c r="I830" s="55">
        <v>96.270401898647194</v>
      </c>
      <c r="J830" s="55">
        <v>99.891153956202501</v>
      </c>
      <c r="K830" s="55">
        <v>99.073411510453596</v>
      </c>
      <c r="L830" s="55">
        <v>97.232581546184207</v>
      </c>
      <c r="M830" s="55">
        <v>94.429006597870199</v>
      </c>
      <c r="N830" s="55">
        <v>99.2985113797384</v>
      </c>
      <c r="O830" s="55">
        <v>99.547673927892703</v>
      </c>
      <c r="P830" s="55">
        <v>97.372047476724504</v>
      </c>
      <c r="Q830" s="55">
        <v>99.484290428924297</v>
      </c>
      <c r="R830" s="55">
        <v>89.488535274939906</v>
      </c>
      <c r="S830" s="55">
        <v>96.8</v>
      </c>
      <c r="T830" s="55">
        <v>99.540325327070803</v>
      </c>
      <c r="U830" s="55">
        <v>99.240251597229502</v>
      </c>
      <c r="V830" s="55">
        <v>89.074622072456606</v>
      </c>
      <c r="W830" s="55">
        <v>98.323088263101994</v>
      </c>
      <c r="X830" s="55">
        <v>99.999956405011901</v>
      </c>
      <c r="Y830" s="55">
        <v>95.588517869093394</v>
      </c>
      <c r="Z830" s="55">
        <v>78.3516089740246</v>
      </c>
      <c r="AA830" s="55">
        <v>97.349527229162206</v>
      </c>
      <c r="AB830" s="55">
        <v>79.959605179156895</v>
      </c>
      <c r="AC830" s="55">
        <v>98.947440468518707</v>
      </c>
      <c r="AD830" s="55">
        <v>25.164500322466999</v>
      </c>
      <c r="AE830" s="55">
        <v>83.854821243248097</v>
      </c>
      <c r="AF830" s="55">
        <v>92.870679511824306</v>
      </c>
      <c r="AG830" s="55">
        <v>94.983368515830307</v>
      </c>
      <c r="AH830" s="55">
        <v>74.0268758201521</v>
      </c>
      <c r="AI830" s="55">
        <v>83.674354747911295</v>
      </c>
      <c r="AJ830" s="55">
        <v>77.217061494261401</v>
      </c>
      <c r="AK830" s="55">
        <v>99.325463743676195</v>
      </c>
      <c r="AL830" s="55">
        <v>99.479096231962401</v>
      </c>
      <c r="AM830" s="55">
        <v>99.886272495207805</v>
      </c>
      <c r="AN830" s="55">
        <v>100</v>
      </c>
      <c r="AO830" s="55">
        <v>94.277057734388094</v>
      </c>
      <c r="AP830" s="55">
        <v>97.789395034417197</v>
      </c>
      <c r="AQ830" s="55">
        <v>100</v>
      </c>
      <c r="AR830" s="55">
        <v>97.263360952887695</v>
      </c>
      <c r="AS830" s="55">
        <v>94.0392204778734</v>
      </c>
      <c r="AT830" s="55">
        <v>99.721539311236299</v>
      </c>
      <c r="AU830" s="55">
        <v>91.638224018873004</v>
      </c>
      <c r="AV830" s="55">
        <v>68.7308270888104</v>
      </c>
      <c r="AW830" s="55">
        <v>89.714816479114901</v>
      </c>
      <c r="AX830" s="55">
        <v>86.736897949903295</v>
      </c>
      <c r="AY830" s="55">
        <v>99.756318502312297</v>
      </c>
      <c r="AZ830" s="55">
        <v>81.132994488403796</v>
      </c>
      <c r="BA830" s="55">
        <v>94.175592791358198</v>
      </c>
      <c r="BB830" s="55">
        <v>83.765290625439505</v>
      </c>
      <c r="BC830" s="55">
        <v>99.999940896073795</v>
      </c>
      <c r="BD830" s="55"/>
      <c r="BE830" s="55">
        <v>82.968860310912305</v>
      </c>
      <c r="BF830" s="55">
        <v>100</v>
      </c>
      <c r="BG830" s="55">
        <v>94.987561629907802</v>
      </c>
      <c r="BH830" s="55">
        <v>97.829427187375202</v>
      </c>
      <c r="BI830" s="55">
        <v>95.046778716596407</v>
      </c>
      <c r="BJ830" s="55">
        <v>92.502993388336193</v>
      </c>
      <c r="BK830" s="55">
        <v>97.8648572878339</v>
      </c>
      <c r="BL830" s="55">
        <v>87.426633345233796</v>
      </c>
      <c r="BM830" s="55">
        <v>92.320629328404493</v>
      </c>
      <c r="BN830" s="55">
        <v>96.344110251134794</v>
      </c>
      <c r="BO830" s="55">
        <v>99.980672241661907</v>
      </c>
      <c r="BP830" s="55">
        <v>88.5092734934356</v>
      </c>
      <c r="BQ830" s="55">
        <v>51.624084454764002</v>
      </c>
      <c r="BR830" s="55">
        <v>4.1341208779759997</v>
      </c>
      <c r="BS830" s="55">
        <v>80.126682501979403</v>
      </c>
      <c r="BT830" s="55"/>
      <c r="BU830" s="55">
        <v>89.591992288341999</v>
      </c>
      <c r="BV830" s="42"/>
    </row>
    <row r="831" spans="1:74" s="10" customFormat="1" ht="31.2" x14ac:dyDescent="0.3">
      <c r="A831" s="28"/>
      <c r="B831" s="33" t="s">
        <v>517</v>
      </c>
      <c r="C831" s="30" t="str">
        <f t="shared" si="0"/>
        <v>44 7 5,22</v>
      </c>
      <c r="D831" s="31"/>
      <c r="E831" s="31"/>
      <c r="F831" s="53">
        <v>1314545.12311</v>
      </c>
      <c r="G831" s="53">
        <v>217277.70405</v>
      </c>
      <c r="H831" s="53">
        <v>7635.6369999999997</v>
      </c>
      <c r="I831" s="53">
        <v>12963.31143</v>
      </c>
      <c r="J831" s="53">
        <v>19965.57143</v>
      </c>
      <c r="K831" s="53">
        <v>13229.9476</v>
      </c>
      <c r="L831" s="53">
        <v>13357.018</v>
      </c>
      <c r="M831" s="53">
        <v>37074.857900000003</v>
      </c>
      <c r="N831" s="53">
        <v>106517.56973</v>
      </c>
      <c r="O831" s="53">
        <v>47953.378900000003</v>
      </c>
      <c r="P831" s="53">
        <v>14478.96249</v>
      </c>
      <c r="Q831" s="53">
        <v>428.57143000000002</v>
      </c>
      <c r="R831" s="53">
        <v>30347.49999</v>
      </c>
      <c r="S831" s="53">
        <v>22522.271430000001</v>
      </c>
      <c r="T831" s="53">
        <v>668724.38543000002</v>
      </c>
      <c r="U831" s="53">
        <v>4475.2269999999999</v>
      </c>
      <c r="V831" s="53">
        <v>12162.715</v>
      </c>
      <c r="W831" s="53">
        <v>43381.290379999999</v>
      </c>
      <c r="X831" s="53">
        <v>3103.44</v>
      </c>
      <c r="Y831" s="53">
        <v>18876.07288</v>
      </c>
      <c r="Z831" s="53">
        <v>67896.260800000004</v>
      </c>
      <c r="AA831" s="53">
        <v>8930.2424100000007</v>
      </c>
      <c r="AB831" s="53">
        <v>187972.27074000001</v>
      </c>
      <c r="AC831" s="53">
        <v>332767.59353000001</v>
      </c>
      <c r="AD831" s="53">
        <v>216280.76427000001</v>
      </c>
      <c r="AE831" s="53">
        <v>68829.534020000006</v>
      </c>
      <c r="AF831" s="53">
        <v>145307.25568</v>
      </c>
      <c r="AG831" s="53">
        <v>3305.91905</v>
      </c>
      <c r="AH831" s="53">
        <v>5959.26</v>
      </c>
      <c r="AI831" s="53">
        <v>8040.3689999999997</v>
      </c>
      <c r="AJ831" s="53">
        <v>3358.85</v>
      </c>
      <c r="AK831" s="53">
        <v>593</v>
      </c>
      <c r="AL831" s="53">
        <v>39930.6</v>
      </c>
      <c r="AM831" s="53">
        <v>21585.517899999999</v>
      </c>
      <c r="AN831" s="53">
        <v>8429.11</v>
      </c>
      <c r="AO831" s="53">
        <v>2970.5</v>
      </c>
      <c r="AP831" s="53">
        <v>61035.836569999999</v>
      </c>
      <c r="AQ831" s="53">
        <v>5066.3847299999998</v>
      </c>
      <c r="AR831" s="53">
        <v>236128.28359000001</v>
      </c>
      <c r="AS831" s="53">
        <v>69238.83</v>
      </c>
      <c r="AT831" s="53">
        <v>123037.53832000001</v>
      </c>
      <c r="AU831" s="53">
        <v>10716.2374</v>
      </c>
      <c r="AV831" s="53">
        <v>1422.58</v>
      </c>
      <c r="AW831" s="53">
        <v>4125.1642599999996</v>
      </c>
      <c r="AX831" s="53">
        <v>1583.34</v>
      </c>
      <c r="AY831" s="53">
        <v>1887.71</v>
      </c>
      <c r="AZ831" s="53">
        <v>1475.3258000000001</v>
      </c>
      <c r="BA831" s="53">
        <v>8565.83</v>
      </c>
      <c r="BB831" s="53">
        <v>16212.585419999999</v>
      </c>
      <c r="BC831" s="53">
        <v>7459.73</v>
      </c>
      <c r="BD831" s="53">
        <v>52</v>
      </c>
      <c r="BE831" s="53">
        <v>5533.42</v>
      </c>
      <c r="BF831" s="53">
        <v>449.524</v>
      </c>
      <c r="BG831" s="53">
        <v>8261.0743399999992</v>
      </c>
      <c r="BH831" s="53">
        <v>11076.34823</v>
      </c>
      <c r="BI831" s="53">
        <v>4931.7299999999996</v>
      </c>
      <c r="BJ831" s="53">
        <v>5799.4480000000003</v>
      </c>
      <c r="BK831" s="53">
        <v>1956.703</v>
      </c>
      <c r="BL831" s="53">
        <v>1400.5</v>
      </c>
      <c r="BM831" s="53">
        <v>10704.50252</v>
      </c>
      <c r="BN831" s="53">
        <v>5652.9</v>
      </c>
      <c r="BO831" s="53">
        <v>20695.623</v>
      </c>
      <c r="BP831" s="53">
        <v>9411.69211</v>
      </c>
      <c r="BQ831" s="53">
        <v>3695</v>
      </c>
      <c r="BR831" s="53">
        <v>300</v>
      </c>
      <c r="BS831" s="53">
        <v>1263</v>
      </c>
      <c r="BT831" s="53"/>
      <c r="BU831" s="53">
        <v>4370316.4438699996</v>
      </c>
      <c r="BV831" s="42"/>
    </row>
    <row r="832" spans="1:74" s="10" customFormat="1" ht="31.2" x14ac:dyDescent="0.3">
      <c r="A832" s="28"/>
      <c r="B832" s="33" t="s">
        <v>518</v>
      </c>
      <c r="C832" s="30" t="str">
        <f t="shared" si="0"/>
        <v>44 3 8,68</v>
      </c>
      <c r="D832" s="31"/>
      <c r="E832" s="31"/>
      <c r="F832" s="53">
        <v>1176321.6941500001</v>
      </c>
      <c r="G832" s="53">
        <v>108523.21395</v>
      </c>
      <c r="H832" s="53">
        <v>7635.6369999999997</v>
      </c>
      <c r="I832" s="53">
        <v>7614.34861</v>
      </c>
      <c r="J832" s="53">
        <v>19928.57143</v>
      </c>
      <c r="K832" s="53">
        <v>11320.782999999999</v>
      </c>
      <c r="L832" s="53">
        <v>6850.71</v>
      </c>
      <c r="M832" s="53">
        <v>31128.509330000001</v>
      </c>
      <c r="N832" s="53">
        <v>103408.09418</v>
      </c>
      <c r="O832" s="53">
        <v>47407.916899999997</v>
      </c>
      <c r="P832" s="53">
        <v>10288.710999999999</v>
      </c>
      <c r="Q832" s="53">
        <v>428.57143000000002</v>
      </c>
      <c r="R832" s="53">
        <v>15232.00281</v>
      </c>
      <c r="S832" s="53">
        <v>16605.744900000002</v>
      </c>
      <c r="T832" s="53">
        <v>666528.77757000003</v>
      </c>
      <c r="U832" s="53">
        <v>4438.6809999999996</v>
      </c>
      <c r="V832" s="53">
        <v>10833.89242</v>
      </c>
      <c r="W832" s="53">
        <v>42653.824430000001</v>
      </c>
      <c r="X832" s="53">
        <v>3103.4351999999999</v>
      </c>
      <c r="Y832" s="53">
        <v>17929.561689999999</v>
      </c>
      <c r="Z832" s="53">
        <v>53197.812769999997</v>
      </c>
      <c r="AA832" s="53">
        <v>8682.0192100000004</v>
      </c>
      <c r="AB832" s="53">
        <v>150301.88553</v>
      </c>
      <c r="AC832" s="53">
        <v>329263.35240999999</v>
      </c>
      <c r="AD832" s="53">
        <v>114131.98959</v>
      </c>
      <c r="AE832" s="53">
        <v>57683.010130000002</v>
      </c>
      <c r="AF832" s="53">
        <v>134947.83572999999</v>
      </c>
      <c r="AG832" s="53">
        <v>3103.0614700000001</v>
      </c>
      <c r="AH832" s="53">
        <v>4411.4539999999997</v>
      </c>
      <c r="AI832" s="53">
        <v>6670.9800800000003</v>
      </c>
      <c r="AJ832" s="53">
        <v>2593.60527</v>
      </c>
      <c r="AK832" s="53">
        <v>589</v>
      </c>
      <c r="AL832" s="53">
        <v>39722.6</v>
      </c>
      <c r="AM832" s="53">
        <v>21557.810089999999</v>
      </c>
      <c r="AN832" s="53">
        <v>8429.11</v>
      </c>
      <c r="AO832" s="53">
        <v>2800.5</v>
      </c>
      <c r="AP832" s="53">
        <v>59286.97754</v>
      </c>
      <c r="AQ832" s="53">
        <v>5066.3847299999998</v>
      </c>
      <c r="AR832" s="53">
        <v>229666.30478000001</v>
      </c>
      <c r="AS832" s="53">
        <v>65111.656000000003</v>
      </c>
      <c r="AT832" s="53">
        <v>122637.53084000001</v>
      </c>
      <c r="AU832" s="53">
        <v>8049.4765500000003</v>
      </c>
      <c r="AV832" s="53">
        <v>977.75099999999998</v>
      </c>
      <c r="AW832" s="53">
        <v>3519.5904599999999</v>
      </c>
      <c r="AX832" s="53">
        <v>1373.34</v>
      </c>
      <c r="AY832" s="53">
        <v>1883.11</v>
      </c>
      <c r="AZ832" s="53">
        <v>1196.9760000000001</v>
      </c>
      <c r="BA832" s="53">
        <v>8066.9211800000003</v>
      </c>
      <c r="BB832" s="53">
        <v>13558.004999999999</v>
      </c>
      <c r="BC832" s="53">
        <v>7459.7255400000004</v>
      </c>
      <c r="BD832" s="53"/>
      <c r="BE832" s="53">
        <v>4549.17</v>
      </c>
      <c r="BF832" s="53">
        <v>449.524</v>
      </c>
      <c r="BG832" s="53">
        <v>7846.9930800000002</v>
      </c>
      <c r="BH832" s="53">
        <v>10827.67985</v>
      </c>
      <c r="BI832" s="53">
        <v>4687.4504999999999</v>
      </c>
      <c r="BJ832" s="53">
        <v>5364.6629999999996</v>
      </c>
      <c r="BK832" s="53">
        <v>1913.825</v>
      </c>
      <c r="BL832" s="53">
        <v>1224.4100000000001</v>
      </c>
      <c r="BM832" s="53">
        <v>10296.536</v>
      </c>
      <c r="BN832" s="53">
        <v>5429.0060000000003</v>
      </c>
      <c r="BO832" s="53">
        <v>20691.623</v>
      </c>
      <c r="BP832" s="53">
        <v>8330.2203100000006</v>
      </c>
      <c r="BQ832" s="53">
        <v>3663</v>
      </c>
      <c r="BR832" s="53">
        <v>300</v>
      </c>
      <c r="BS832" s="53">
        <v>1012</v>
      </c>
      <c r="BT832" s="53"/>
      <c r="BU832" s="53">
        <v>3860708.5576399998</v>
      </c>
      <c r="BV832" s="42"/>
    </row>
    <row r="833" spans="1:74" s="10" customFormat="1" ht="15.6" x14ac:dyDescent="0.3">
      <c r="A833" s="28"/>
      <c r="B833" s="33" t="s">
        <v>516</v>
      </c>
      <c r="C833" s="30" t="str">
        <f t="shared" si="0"/>
        <v>99 , 1833</v>
      </c>
      <c r="D833" s="31"/>
      <c r="E833" s="31"/>
      <c r="F833" s="55">
        <v>89.485075367136403</v>
      </c>
      <c r="G833" s="55">
        <v>49.946778674091</v>
      </c>
      <c r="H833" s="55">
        <v>100</v>
      </c>
      <c r="I833" s="55">
        <v>58.737681734457801</v>
      </c>
      <c r="J833" s="55">
        <v>99.814680986568604</v>
      </c>
      <c r="K833" s="55">
        <v>85.569371416104403</v>
      </c>
      <c r="L833" s="55">
        <v>51.289217398673799</v>
      </c>
      <c r="M833" s="55">
        <v>83.961237057094607</v>
      </c>
      <c r="N833" s="55">
        <v>97.080786242230303</v>
      </c>
      <c r="O833" s="55">
        <v>98.862516025956197</v>
      </c>
      <c r="P833" s="55">
        <v>71.059725495566198</v>
      </c>
      <c r="Q833" s="55">
        <v>100</v>
      </c>
      <c r="R833" s="55">
        <v>50.1919525991241</v>
      </c>
      <c r="S833" s="55">
        <v>73.7</v>
      </c>
      <c r="T833" s="55">
        <v>99.671672230318293</v>
      </c>
      <c r="U833" s="55">
        <v>99.1833710334693</v>
      </c>
      <c r="V833" s="55">
        <v>89.074622072456606</v>
      </c>
      <c r="W833" s="55">
        <v>98.323088263101994</v>
      </c>
      <c r="X833" s="55">
        <v>99.999845332920799</v>
      </c>
      <c r="Y833" s="55">
        <v>94.985656200750995</v>
      </c>
      <c r="Z833" s="55">
        <v>78.3516089740246</v>
      </c>
      <c r="AA833" s="55">
        <v>97.220420358107603</v>
      </c>
      <c r="AB833" s="55">
        <v>79.959605179156895</v>
      </c>
      <c r="AC833" s="55">
        <v>98.946940390791298</v>
      </c>
      <c r="AD833" s="55">
        <v>52.770291419684497</v>
      </c>
      <c r="AE833" s="55">
        <v>83.805608960303104</v>
      </c>
      <c r="AF833" s="55">
        <v>92.870679511824306</v>
      </c>
      <c r="AG833" s="55">
        <v>93.863806798294107</v>
      </c>
      <c r="AH833" s="55">
        <v>74.0268758201521</v>
      </c>
      <c r="AI833" s="55">
        <v>82.968581168351804</v>
      </c>
      <c r="AJ833" s="55">
        <v>77.217061494261401</v>
      </c>
      <c r="AK833" s="55">
        <v>99.325463743676195</v>
      </c>
      <c r="AL833" s="55">
        <v>99.479096231962401</v>
      </c>
      <c r="AM833" s="55">
        <v>99.871637038646099</v>
      </c>
      <c r="AN833" s="55">
        <v>100</v>
      </c>
      <c r="AO833" s="55">
        <v>94.277057734388094</v>
      </c>
      <c r="AP833" s="55">
        <v>97.134701302907004</v>
      </c>
      <c r="AQ833" s="55">
        <v>100</v>
      </c>
      <c r="AR833" s="55">
        <v>97.263360952887695</v>
      </c>
      <c r="AS833" s="55">
        <v>94.0392204778734</v>
      </c>
      <c r="AT833" s="55">
        <v>99.6748898868899</v>
      </c>
      <c r="AU833" s="55">
        <v>75.114765094696295</v>
      </c>
      <c r="AV833" s="55">
        <v>68.7308270888104</v>
      </c>
      <c r="AW833" s="55">
        <v>85.320007596497504</v>
      </c>
      <c r="AX833" s="55">
        <v>86.736897949903295</v>
      </c>
      <c r="AY833" s="55">
        <v>99.756318502312297</v>
      </c>
      <c r="AZ833" s="55">
        <v>81.132994488403796</v>
      </c>
      <c r="BA833" s="55">
        <v>94.175592791358198</v>
      </c>
      <c r="BB833" s="55">
        <v>83.626421380483293</v>
      </c>
      <c r="BC833" s="55">
        <v>99.999940212313305</v>
      </c>
      <c r="BD833" s="55"/>
      <c r="BE833" s="55">
        <v>82.212627994983194</v>
      </c>
      <c r="BF833" s="55">
        <v>100</v>
      </c>
      <c r="BG833" s="55">
        <v>94.987561629907802</v>
      </c>
      <c r="BH833" s="55">
        <v>97.754960616654401</v>
      </c>
      <c r="BI833" s="55">
        <v>95.046778716596407</v>
      </c>
      <c r="BJ833" s="55">
        <v>92.502993388336193</v>
      </c>
      <c r="BK833" s="55">
        <v>97.808660793181105</v>
      </c>
      <c r="BL833" s="55">
        <v>87.426633345233796</v>
      </c>
      <c r="BM833" s="55">
        <v>96.188832510079095</v>
      </c>
      <c r="BN833" s="55">
        <v>96.039307258221399</v>
      </c>
      <c r="BO833" s="55">
        <v>99.980672241661907</v>
      </c>
      <c r="BP833" s="55">
        <v>88.5092734934356</v>
      </c>
      <c r="BQ833" s="55">
        <v>99.133964817320702</v>
      </c>
      <c r="BR833" s="55">
        <v>100</v>
      </c>
      <c r="BS833" s="55">
        <v>80.126682501979403</v>
      </c>
      <c r="BT833" s="55"/>
      <c r="BU833" s="55">
        <v>88.339336687053802</v>
      </c>
      <c r="BV833" s="42"/>
    </row>
    <row r="834" spans="1:74" s="10" customFormat="1" ht="31.2" x14ac:dyDescent="0.3">
      <c r="A834" s="28"/>
      <c r="B834" s="33" t="s">
        <v>519</v>
      </c>
      <c r="C834" s="30" t="str">
        <f t="shared" si="0"/>
        <v xml:space="preserve">  </v>
      </c>
      <c r="D834" s="31"/>
      <c r="E834" s="31"/>
      <c r="F834" s="53">
        <v>16411.5422</v>
      </c>
      <c r="G834" s="53"/>
      <c r="H834" s="53"/>
      <c r="I834" s="53"/>
      <c r="J834" s="53"/>
      <c r="K834" s="53"/>
      <c r="L834" s="53"/>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c r="AW834" s="53"/>
      <c r="AX834" s="53"/>
      <c r="AY834" s="53"/>
      <c r="AZ834" s="53"/>
      <c r="BA834" s="53"/>
      <c r="BB834" s="53"/>
      <c r="BC834" s="53"/>
      <c r="BD834" s="53"/>
      <c r="BE834" s="53"/>
      <c r="BF834" s="53"/>
      <c r="BG834" s="53"/>
      <c r="BH834" s="53"/>
      <c r="BI834" s="53"/>
      <c r="BJ834" s="53"/>
      <c r="BK834" s="53"/>
      <c r="BL834" s="53"/>
      <c r="BM834" s="53"/>
      <c r="BN834" s="53"/>
      <c r="BO834" s="53"/>
      <c r="BP834" s="53"/>
      <c r="BQ834" s="53"/>
      <c r="BR834" s="53"/>
      <c r="BS834" s="53"/>
      <c r="BT834" s="53"/>
      <c r="BU834" s="53">
        <v>16411.5422</v>
      </c>
      <c r="BV834" s="42"/>
    </row>
    <row r="835" spans="1:74" s="10" customFormat="1" ht="31.2" x14ac:dyDescent="0.3">
      <c r="A835" s="28"/>
      <c r="B835" s="33" t="s">
        <v>520</v>
      </c>
      <c r="C835" s="30" t="str">
        <f t="shared" si="0"/>
        <v xml:space="preserve">  </v>
      </c>
      <c r="D835" s="31"/>
      <c r="E835" s="31"/>
      <c r="F835" s="53">
        <v>16411.5422</v>
      </c>
      <c r="G835" s="53"/>
      <c r="H835" s="53"/>
      <c r="I835" s="53"/>
      <c r="J835" s="53"/>
      <c r="K835" s="53"/>
      <c r="L835" s="53"/>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c r="AW835" s="53"/>
      <c r="AX835" s="53"/>
      <c r="AY835" s="53"/>
      <c r="AZ835" s="53"/>
      <c r="BA835" s="53"/>
      <c r="BB835" s="53"/>
      <c r="BC835" s="53"/>
      <c r="BD835" s="53"/>
      <c r="BE835" s="53"/>
      <c r="BF835" s="53"/>
      <c r="BG835" s="53"/>
      <c r="BH835" s="53"/>
      <c r="BI835" s="53"/>
      <c r="BJ835" s="53"/>
      <c r="BK835" s="53"/>
      <c r="BL835" s="53"/>
      <c r="BM835" s="53"/>
      <c r="BN835" s="53"/>
      <c r="BO835" s="53"/>
      <c r="BP835" s="53"/>
      <c r="BQ835" s="53"/>
      <c r="BR835" s="53"/>
      <c r="BS835" s="53"/>
      <c r="BT835" s="53"/>
      <c r="BU835" s="53">
        <v>16411.5422</v>
      </c>
      <c r="BV835" s="42"/>
    </row>
    <row r="836" spans="1:74" s="10" customFormat="1" ht="15.6" x14ac:dyDescent="0.3">
      <c r="A836" s="28"/>
      <c r="B836" s="33" t="s">
        <v>516</v>
      </c>
      <c r="C836" s="30" t="str">
        <f t="shared" si="0"/>
        <v xml:space="preserve">  </v>
      </c>
      <c r="D836" s="31"/>
      <c r="E836" s="31"/>
      <c r="F836" s="55">
        <v>100</v>
      </c>
      <c r="G836" s="55"/>
      <c r="H836" s="55"/>
      <c r="I836" s="55"/>
      <c r="J836" s="55"/>
      <c r="K836" s="55"/>
      <c r="L836" s="55"/>
      <c r="M836" s="55"/>
      <c r="N836" s="55"/>
      <c r="O836" s="55"/>
      <c r="P836" s="55"/>
      <c r="Q836" s="55"/>
      <c r="R836" s="55"/>
      <c r="S836" s="55"/>
      <c r="T836" s="55"/>
      <c r="U836" s="55"/>
      <c r="V836" s="55"/>
      <c r="W836" s="55"/>
      <c r="X836" s="55"/>
      <c r="Y836" s="55"/>
      <c r="Z836" s="55"/>
      <c r="AA836" s="55"/>
      <c r="AB836" s="55"/>
      <c r="AC836" s="55"/>
      <c r="AD836" s="55"/>
      <c r="AE836" s="55"/>
      <c r="AF836" s="55"/>
      <c r="AG836" s="55"/>
      <c r="AH836" s="55"/>
      <c r="AI836" s="55"/>
      <c r="AJ836" s="55"/>
      <c r="AK836" s="55"/>
      <c r="AL836" s="55"/>
      <c r="AM836" s="55"/>
      <c r="AN836" s="55"/>
      <c r="AO836" s="55"/>
      <c r="AP836" s="55"/>
      <c r="AQ836" s="55"/>
      <c r="AR836" s="55"/>
      <c r="AS836" s="55"/>
      <c r="AT836" s="55"/>
      <c r="AU836" s="55"/>
      <c r="AV836" s="55"/>
      <c r="AW836" s="55"/>
      <c r="AX836" s="55"/>
      <c r="AY836" s="55"/>
      <c r="AZ836" s="55"/>
      <c r="BA836" s="55"/>
      <c r="BB836" s="55"/>
      <c r="BC836" s="55"/>
      <c r="BD836" s="55"/>
      <c r="BE836" s="55"/>
      <c r="BF836" s="55"/>
      <c r="BG836" s="55"/>
      <c r="BH836" s="55"/>
      <c r="BI836" s="55"/>
      <c r="BJ836" s="55"/>
      <c r="BK836" s="55"/>
      <c r="BL836" s="55"/>
      <c r="BM836" s="55"/>
      <c r="BN836" s="55"/>
      <c r="BO836" s="55"/>
      <c r="BP836" s="55"/>
      <c r="BQ836" s="55"/>
      <c r="BR836" s="55"/>
      <c r="BS836" s="55"/>
      <c r="BT836" s="55"/>
      <c r="BU836" s="55">
        <v>100</v>
      </c>
      <c r="BV836" s="42"/>
    </row>
    <row r="837" spans="1:74" s="10" customFormat="1" ht="15.6" x14ac:dyDescent="0.3">
      <c r="A837" s="28"/>
      <c r="B837" s="33" t="s">
        <v>521</v>
      </c>
      <c r="C837" s="30" t="str">
        <f t="shared" si="0"/>
        <v xml:space="preserve">98 0 </v>
      </c>
      <c r="D837" s="31"/>
      <c r="E837" s="31"/>
      <c r="F837" s="53">
        <v>1168025.55428</v>
      </c>
      <c r="G837" s="53">
        <v>772521.47511999996</v>
      </c>
      <c r="H837" s="53">
        <v>227093.23217</v>
      </c>
      <c r="I837" s="53">
        <v>164888.62408000001</v>
      </c>
      <c r="J837" s="53">
        <v>73130.30644</v>
      </c>
      <c r="K837" s="53">
        <v>201125.91565000001</v>
      </c>
      <c r="L837" s="53">
        <v>373085.18755999999</v>
      </c>
      <c r="M837" s="53">
        <v>69422.812399999995</v>
      </c>
      <c r="N837" s="53">
        <v>272209.90323</v>
      </c>
      <c r="O837" s="53">
        <v>72192.144979999997</v>
      </c>
      <c r="P837" s="53">
        <v>152581.12568</v>
      </c>
      <c r="Q837" s="53">
        <v>150421.56268999999</v>
      </c>
      <c r="R837" s="53">
        <v>110366.40158999999</v>
      </c>
      <c r="S837" s="53">
        <v>160237.00959</v>
      </c>
      <c r="T837" s="53">
        <v>5761.0110000000004</v>
      </c>
      <c r="U837" s="53">
        <v>980</v>
      </c>
      <c r="V837" s="53"/>
      <c r="W837" s="53"/>
      <c r="X837" s="53">
        <v>7907</v>
      </c>
      <c r="Y837" s="53">
        <v>2579.5549999999998</v>
      </c>
      <c r="Z837" s="53"/>
      <c r="AA837" s="53">
        <v>435</v>
      </c>
      <c r="AB837" s="53"/>
      <c r="AC837" s="53">
        <v>158.1</v>
      </c>
      <c r="AD837" s="53">
        <v>80</v>
      </c>
      <c r="AE837" s="53">
        <v>209.8</v>
      </c>
      <c r="AF837" s="53"/>
      <c r="AG837" s="53">
        <v>737.78200000000004</v>
      </c>
      <c r="AH837" s="53"/>
      <c r="AI837" s="53">
        <v>347.59300000000002</v>
      </c>
      <c r="AJ837" s="53"/>
      <c r="AK837" s="53"/>
      <c r="AL837" s="53"/>
      <c r="AM837" s="53">
        <v>2777.81448</v>
      </c>
      <c r="AN837" s="53"/>
      <c r="AO837" s="53"/>
      <c r="AP837" s="53">
        <v>18076.400000000001</v>
      </c>
      <c r="AQ837" s="53"/>
      <c r="AR837" s="53"/>
      <c r="AS837" s="53"/>
      <c r="AT837" s="53"/>
      <c r="AU837" s="53">
        <v>21176.040700000001</v>
      </c>
      <c r="AV837" s="53"/>
      <c r="AW837" s="53">
        <v>1762.6626200000001</v>
      </c>
      <c r="AX837" s="53"/>
      <c r="AY837" s="53"/>
      <c r="AZ837" s="53"/>
      <c r="BA837" s="53"/>
      <c r="BB837" s="53">
        <v>138.68</v>
      </c>
      <c r="BC837" s="53">
        <v>86.3</v>
      </c>
      <c r="BD837" s="53"/>
      <c r="BE837" s="53">
        <v>245.7</v>
      </c>
      <c r="BF837" s="53"/>
      <c r="BG837" s="53"/>
      <c r="BH837" s="53">
        <v>380</v>
      </c>
      <c r="BI837" s="53"/>
      <c r="BJ837" s="53"/>
      <c r="BK837" s="53">
        <v>51.5</v>
      </c>
      <c r="BL837" s="53"/>
      <c r="BM837" s="53">
        <v>18050</v>
      </c>
      <c r="BN837" s="53">
        <v>471.3</v>
      </c>
      <c r="BO837" s="53"/>
      <c r="BP837" s="53"/>
      <c r="BQ837" s="53">
        <v>12170.819</v>
      </c>
      <c r="BR837" s="53">
        <v>25452.512599999998</v>
      </c>
      <c r="BS837" s="53"/>
      <c r="BT837" s="53">
        <v>42.206000000000003</v>
      </c>
      <c r="BU837" s="53">
        <f>4087336.82586+42.206</f>
        <v>4087379.03186</v>
      </c>
      <c r="BV837" s="42"/>
    </row>
    <row r="838" spans="1:74" s="10" customFormat="1" ht="15.6" x14ac:dyDescent="0.3">
      <c r="A838" s="28"/>
      <c r="B838" s="33" t="s">
        <v>522</v>
      </c>
      <c r="C838" s="30" t="str">
        <f t="shared" si="0"/>
        <v>97 5 ,1</v>
      </c>
      <c r="D838" s="31"/>
      <c r="E838" s="31"/>
      <c r="F838" s="53">
        <v>1163806.43144</v>
      </c>
      <c r="G838" s="53">
        <v>772477.74850999995</v>
      </c>
      <c r="H838" s="53">
        <v>226179.10868999999</v>
      </c>
      <c r="I838" s="53">
        <v>163604.42449</v>
      </c>
      <c r="J838" s="53">
        <v>73065.975260000007</v>
      </c>
      <c r="K838" s="53">
        <v>200971.29267</v>
      </c>
      <c r="L838" s="53">
        <v>368897.02265</v>
      </c>
      <c r="M838" s="53">
        <v>69422.812399999995</v>
      </c>
      <c r="N838" s="53">
        <v>272014.65574999998</v>
      </c>
      <c r="O838" s="53">
        <v>72192.1446</v>
      </c>
      <c r="P838" s="53">
        <v>152347.21677999999</v>
      </c>
      <c r="Q838" s="53">
        <v>149622.44250999999</v>
      </c>
      <c r="R838" s="53">
        <v>110281.68204</v>
      </c>
      <c r="S838" s="53">
        <v>160237.00959</v>
      </c>
      <c r="T838" s="53">
        <v>5291.5407999999998</v>
      </c>
      <c r="U838" s="53">
        <v>975.1</v>
      </c>
      <c r="V838" s="53"/>
      <c r="W838" s="53"/>
      <c r="X838" s="53">
        <v>7907</v>
      </c>
      <c r="Y838" s="53">
        <v>2579.5549999999998</v>
      </c>
      <c r="Z838" s="53"/>
      <c r="AA838" s="53">
        <v>435</v>
      </c>
      <c r="AB838" s="53"/>
      <c r="AC838" s="53">
        <v>158.1</v>
      </c>
      <c r="AD838" s="53">
        <v>80</v>
      </c>
      <c r="AE838" s="53">
        <v>209.8</v>
      </c>
      <c r="AF838" s="53"/>
      <c r="AG838" s="53">
        <v>737.78200000000004</v>
      </c>
      <c r="AH838" s="53"/>
      <c r="AI838" s="53">
        <v>347.59300000000002</v>
      </c>
      <c r="AJ838" s="53"/>
      <c r="AK838" s="53"/>
      <c r="AL838" s="53"/>
      <c r="AM838" s="53">
        <v>2777.81448</v>
      </c>
      <c r="AN838" s="53"/>
      <c r="AO838" s="53"/>
      <c r="AP838" s="53">
        <v>18076.400000000001</v>
      </c>
      <c r="AQ838" s="53"/>
      <c r="AR838" s="53"/>
      <c r="AS838" s="53"/>
      <c r="AT838" s="53"/>
      <c r="AU838" s="53">
        <v>21176.040700000001</v>
      </c>
      <c r="AV838" s="53"/>
      <c r="AW838" s="53">
        <v>1762.6626200000001</v>
      </c>
      <c r="AX838" s="53"/>
      <c r="AY838" s="53"/>
      <c r="AZ838" s="53"/>
      <c r="BA838" s="53"/>
      <c r="BB838" s="53">
        <v>138.68</v>
      </c>
      <c r="BC838" s="53">
        <v>86.3</v>
      </c>
      <c r="BD838" s="53"/>
      <c r="BE838" s="53">
        <v>245.7</v>
      </c>
      <c r="BF838" s="53"/>
      <c r="BG838" s="53"/>
      <c r="BH838" s="53">
        <v>380</v>
      </c>
      <c r="BI838" s="53"/>
      <c r="BJ838" s="53"/>
      <c r="BK838" s="53">
        <v>51.5</v>
      </c>
      <c r="BL838" s="53"/>
      <c r="BM838" s="53">
        <v>16173.00798</v>
      </c>
      <c r="BN838" s="53">
        <v>471.3</v>
      </c>
      <c r="BO838" s="53"/>
      <c r="BP838" s="53"/>
      <c r="BQ838" s="53">
        <v>4527.5838000000003</v>
      </c>
      <c r="BR838" s="53">
        <v>764.64</v>
      </c>
      <c r="BS838" s="53"/>
      <c r="BT838" s="53"/>
      <c r="BU838" s="53">
        <v>4040473.06776</v>
      </c>
      <c r="BV838" s="42"/>
    </row>
    <row r="839" spans="1:74" s="10" customFormat="1" ht="15.6" x14ac:dyDescent="0.3">
      <c r="A839" s="28"/>
      <c r="B839" s="33" t="s">
        <v>516</v>
      </c>
      <c r="C839" s="30" t="str">
        <f t="shared" si="0"/>
        <v>99 , 5</v>
      </c>
      <c r="D839" s="31"/>
      <c r="E839" s="31"/>
      <c r="F839" s="55">
        <v>99.638781632427396</v>
      </c>
      <c r="G839" s="55">
        <v>99.994339754763004</v>
      </c>
      <c r="H839" s="55">
        <v>99.597467757508596</v>
      </c>
      <c r="I839" s="55">
        <v>99.221171504604797</v>
      </c>
      <c r="J839" s="55">
        <v>99.912032120290903</v>
      </c>
      <c r="K839" s="55">
        <v>99.923121304631294</v>
      </c>
      <c r="L839" s="55">
        <v>98.877423963842901</v>
      </c>
      <c r="M839" s="55">
        <v>100</v>
      </c>
      <c r="N839" s="55">
        <v>99.928273190033394</v>
      </c>
      <c r="O839" s="55">
        <v>99.9999994736269</v>
      </c>
      <c r="P839" s="55">
        <v>99.846698666720698</v>
      </c>
      <c r="Q839" s="55">
        <v>99.468746258375901</v>
      </c>
      <c r="R839" s="55">
        <v>99.923237915906</v>
      </c>
      <c r="S839" s="55">
        <v>100</v>
      </c>
      <c r="T839" s="55">
        <v>91.850906030208904</v>
      </c>
      <c r="U839" s="55">
        <v>99.5</v>
      </c>
      <c r="V839" s="55"/>
      <c r="W839" s="55"/>
      <c r="X839" s="55">
        <v>100</v>
      </c>
      <c r="Y839" s="55">
        <v>100</v>
      </c>
      <c r="Z839" s="55"/>
      <c r="AA839" s="55">
        <v>100</v>
      </c>
      <c r="AB839" s="55"/>
      <c r="AC839" s="55">
        <v>100</v>
      </c>
      <c r="AD839" s="55">
        <v>100</v>
      </c>
      <c r="AE839" s="55">
        <v>100</v>
      </c>
      <c r="AF839" s="55"/>
      <c r="AG839" s="55">
        <v>100</v>
      </c>
      <c r="AH839" s="55"/>
      <c r="AI839" s="55">
        <v>100</v>
      </c>
      <c r="AJ839" s="55"/>
      <c r="AK839" s="55"/>
      <c r="AL839" s="55"/>
      <c r="AM839" s="55">
        <v>100</v>
      </c>
      <c r="AN839" s="55"/>
      <c r="AO839" s="55"/>
      <c r="AP839" s="55">
        <v>100</v>
      </c>
      <c r="AQ839" s="55"/>
      <c r="AR839" s="55"/>
      <c r="AS839" s="55"/>
      <c r="AT839" s="55"/>
      <c r="AU839" s="55">
        <v>100</v>
      </c>
      <c r="AV839" s="55"/>
      <c r="AW839" s="55">
        <v>100</v>
      </c>
      <c r="AX839" s="55"/>
      <c r="AY839" s="55"/>
      <c r="AZ839" s="55"/>
      <c r="BA839" s="55"/>
      <c r="BB839" s="55">
        <v>100</v>
      </c>
      <c r="BC839" s="55">
        <v>100</v>
      </c>
      <c r="BD839" s="55"/>
      <c r="BE839" s="55">
        <v>100</v>
      </c>
      <c r="BF839" s="55"/>
      <c r="BG839" s="55"/>
      <c r="BH839" s="55">
        <v>100</v>
      </c>
      <c r="BI839" s="55"/>
      <c r="BJ839" s="55"/>
      <c r="BK839" s="55">
        <v>100</v>
      </c>
      <c r="BL839" s="55"/>
      <c r="BM839" s="55">
        <v>89.601152243767302</v>
      </c>
      <c r="BN839" s="55">
        <v>100</v>
      </c>
      <c r="BO839" s="55"/>
      <c r="BP839" s="55"/>
      <c r="BQ839" s="55">
        <v>37.200321523144801</v>
      </c>
      <c r="BR839" s="55">
        <v>3.00418277761701</v>
      </c>
      <c r="BS839" s="55"/>
      <c r="BT839" s="55"/>
      <c r="BU839" s="55">
        <v>98.853440269382702</v>
      </c>
      <c r="BV839" s="42"/>
    </row>
    <row r="840" spans="1:74" s="10" customFormat="1" ht="31.2" x14ac:dyDescent="0.3">
      <c r="A840" s="28"/>
      <c r="B840" s="33" t="s">
        <v>523</v>
      </c>
      <c r="C840" s="30" t="str">
        <f t="shared" si="0"/>
        <v xml:space="preserve">  </v>
      </c>
      <c r="D840" s="31"/>
      <c r="E840" s="31"/>
      <c r="F840" s="53">
        <v>303990.35405000002</v>
      </c>
      <c r="G840" s="53">
        <v>9517.7970000000005</v>
      </c>
      <c r="H840" s="53">
        <v>58419.194000000003</v>
      </c>
      <c r="I840" s="53"/>
      <c r="J840" s="53"/>
      <c r="K840" s="53">
        <v>8373.8169999999991</v>
      </c>
      <c r="L840" s="53"/>
      <c r="M840" s="53"/>
      <c r="N840" s="53">
        <v>53153.806949999998</v>
      </c>
      <c r="O840" s="53">
        <v>445</v>
      </c>
      <c r="P840" s="53">
        <v>1090</v>
      </c>
      <c r="Q840" s="53">
        <v>4105.3339999999998</v>
      </c>
      <c r="R840" s="53">
        <v>3622.1750000000002</v>
      </c>
      <c r="S840" s="53">
        <v>3196.194</v>
      </c>
      <c r="T840" s="53">
        <v>5668.2579999999998</v>
      </c>
      <c r="U840" s="53"/>
      <c r="V840" s="53"/>
      <c r="W840" s="53"/>
      <c r="X840" s="53"/>
      <c r="Y840" s="53"/>
      <c r="Z840" s="53"/>
      <c r="AA840" s="53"/>
      <c r="AB840" s="53"/>
      <c r="AC840" s="53"/>
      <c r="AD840" s="53">
        <v>300</v>
      </c>
      <c r="AE840" s="53"/>
      <c r="AF840" s="53"/>
      <c r="AG840" s="53"/>
      <c r="AH840" s="53"/>
      <c r="AI840" s="53"/>
      <c r="AJ840" s="53"/>
      <c r="AK840" s="53"/>
      <c r="AL840" s="53"/>
      <c r="AM840" s="53"/>
      <c r="AN840" s="53"/>
      <c r="AO840" s="53"/>
      <c r="AP840" s="53"/>
      <c r="AQ840" s="53"/>
      <c r="AR840" s="53"/>
      <c r="AS840" s="53"/>
      <c r="AT840" s="53"/>
      <c r="AU840" s="53"/>
      <c r="AV840" s="53"/>
      <c r="AW840" s="53"/>
      <c r="AX840" s="53"/>
      <c r="AY840" s="53"/>
      <c r="AZ840" s="53"/>
      <c r="BA840" s="53"/>
      <c r="BB840" s="53"/>
      <c r="BC840" s="53"/>
      <c r="BD840" s="53"/>
      <c r="BE840" s="53"/>
      <c r="BF840" s="53"/>
      <c r="BG840" s="53"/>
      <c r="BH840" s="53"/>
      <c r="BI840" s="53"/>
      <c r="BJ840" s="53"/>
      <c r="BK840" s="53"/>
      <c r="BL840" s="53"/>
      <c r="BM840" s="53">
        <v>1000</v>
      </c>
      <c r="BN840" s="53"/>
      <c r="BO840" s="53"/>
      <c r="BP840" s="53"/>
      <c r="BQ840" s="53"/>
      <c r="BR840" s="53"/>
      <c r="BS840" s="53"/>
      <c r="BT840" s="53"/>
      <c r="BU840" s="53">
        <v>452881.93</v>
      </c>
      <c r="BV840" s="42"/>
    </row>
    <row r="841" spans="1:74" s="10" customFormat="1" ht="31.2" x14ac:dyDescent="0.3">
      <c r="A841" s="28"/>
      <c r="B841" s="33" t="s">
        <v>524</v>
      </c>
      <c r="C841" s="30" t="str">
        <f t="shared" si="0"/>
        <v xml:space="preserve">  </v>
      </c>
      <c r="D841" s="31"/>
      <c r="E841" s="31"/>
      <c r="F841" s="53">
        <v>196137.45125000001</v>
      </c>
      <c r="G841" s="53">
        <v>9417.7970000000005</v>
      </c>
      <c r="H841" s="53">
        <v>1019.194</v>
      </c>
      <c r="I841" s="53"/>
      <c r="J841" s="53"/>
      <c r="K841" s="53">
        <v>8373.8169999999991</v>
      </c>
      <c r="L841" s="53"/>
      <c r="M841" s="53"/>
      <c r="N841" s="53">
        <v>53153.806949999998</v>
      </c>
      <c r="O841" s="53">
        <v>445</v>
      </c>
      <c r="P841" s="53">
        <v>1090</v>
      </c>
      <c r="Q841" s="53">
        <v>4105.3339999999998</v>
      </c>
      <c r="R841" s="53">
        <v>3622.1750000000002</v>
      </c>
      <c r="S841" s="53">
        <v>3196.194</v>
      </c>
      <c r="T841" s="53">
        <v>5205.9840000000004</v>
      </c>
      <c r="U841" s="53"/>
      <c r="V841" s="53"/>
      <c r="W841" s="53"/>
      <c r="X841" s="53"/>
      <c r="Y841" s="53"/>
      <c r="Z841" s="53"/>
      <c r="AA841" s="53"/>
      <c r="AB841" s="53"/>
      <c r="AC841" s="53"/>
      <c r="AD841" s="53">
        <v>300</v>
      </c>
      <c r="AE841" s="53"/>
      <c r="AF841" s="53"/>
      <c r="AG841" s="53"/>
      <c r="AH841" s="53"/>
      <c r="AI841" s="53"/>
      <c r="AJ841" s="53"/>
      <c r="AK841" s="53"/>
      <c r="AL841" s="53"/>
      <c r="AM841" s="53"/>
      <c r="AN841" s="53"/>
      <c r="AO841" s="53"/>
      <c r="AP841" s="53"/>
      <c r="AQ841" s="53"/>
      <c r="AR841" s="53"/>
      <c r="AS841" s="53"/>
      <c r="AT841" s="53"/>
      <c r="AU841" s="53"/>
      <c r="AV841" s="53"/>
      <c r="AW841" s="53"/>
      <c r="AX841" s="53"/>
      <c r="AY841" s="53"/>
      <c r="AZ841" s="53"/>
      <c r="BA841" s="53"/>
      <c r="BB841" s="53"/>
      <c r="BC841" s="53"/>
      <c r="BD841" s="53"/>
      <c r="BE841" s="53"/>
      <c r="BF841" s="53"/>
      <c r="BG841" s="53"/>
      <c r="BH841" s="53"/>
      <c r="BI841" s="53"/>
      <c r="BJ841" s="53"/>
      <c r="BK841" s="53"/>
      <c r="BL841" s="53"/>
      <c r="BM841" s="53">
        <v>1000</v>
      </c>
      <c r="BN841" s="53"/>
      <c r="BO841" s="53"/>
      <c r="BP841" s="53"/>
      <c r="BQ841" s="53"/>
      <c r="BR841" s="53"/>
      <c r="BS841" s="53"/>
      <c r="BT841" s="53"/>
      <c r="BU841" s="53">
        <v>287066.75319999998</v>
      </c>
      <c r="BV841" s="42"/>
    </row>
    <row r="842" spans="1:74" s="10" customFormat="1" ht="15.6" x14ac:dyDescent="0.3">
      <c r="A842" s="28"/>
      <c r="B842" s="33" t="s">
        <v>516</v>
      </c>
      <c r="C842" s="30" t="str">
        <f t="shared" si="0"/>
        <v xml:space="preserve">  </v>
      </c>
      <c r="D842" s="31"/>
      <c r="E842" s="31"/>
      <c r="F842" s="55">
        <v>64.520945693474005</v>
      </c>
      <c r="G842" s="55">
        <v>98.949336700499003</v>
      </c>
      <c r="H842" s="55">
        <v>1.7446218104275799</v>
      </c>
      <c r="I842" s="55"/>
      <c r="J842" s="55"/>
      <c r="K842" s="55">
        <v>100</v>
      </c>
      <c r="L842" s="55"/>
      <c r="M842" s="55"/>
      <c r="N842" s="55">
        <v>100</v>
      </c>
      <c r="O842" s="55">
        <v>100</v>
      </c>
      <c r="P842" s="55">
        <v>100</v>
      </c>
      <c r="Q842" s="55">
        <v>100</v>
      </c>
      <c r="R842" s="55">
        <v>100</v>
      </c>
      <c r="S842" s="55">
        <v>100</v>
      </c>
      <c r="T842" s="55">
        <v>91.844513781835602</v>
      </c>
      <c r="U842" s="55"/>
      <c r="V842" s="55"/>
      <c r="W842" s="55"/>
      <c r="X842" s="55"/>
      <c r="Y842" s="55"/>
      <c r="Z842" s="55"/>
      <c r="AA842" s="55"/>
      <c r="AB842" s="55"/>
      <c r="AC842" s="55"/>
      <c r="AD842" s="55">
        <v>100</v>
      </c>
      <c r="AE842" s="55"/>
      <c r="AF842" s="55"/>
      <c r="AG842" s="55"/>
      <c r="AH842" s="55"/>
      <c r="AI842" s="55"/>
      <c r="AJ842" s="55"/>
      <c r="AK842" s="55"/>
      <c r="AL842" s="55"/>
      <c r="AM842" s="55"/>
      <c r="AN842" s="55"/>
      <c r="AO842" s="55"/>
      <c r="AP842" s="55"/>
      <c r="AQ842" s="55"/>
      <c r="AR842" s="55"/>
      <c r="AS842" s="55"/>
      <c r="AT842" s="55"/>
      <c r="AU842" s="55"/>
      <c r="AV842" s="55"/>
      <c r="AW842" s="55"/>
      <c r="AX842" s="55"/>
      <c r="AY842" s="55"/>
      <c r="AZ842" s="55"/>
      <c r="BA842" s="55"/>
      <c r="BB842" s="55"/>
      <c r="BC842" s="55"/>
      <c r="BD842" s="55"/>
      <c r="BE842" s="55"/>
      <c r="BF842" s="55"/>
      <c r="BG842" s="55"/>
      <c r="BH842" s="55"/>
      <c r="BI842" s="55"/>
      <c r="BJ842" s="55"/>
      <c r="BK842" s="55"/>
      <c r="BL842" s="55"/>
      <c r="BM842" s="55">
        <v>100</v>
      </c>
      <c r="BN842" s="55"/>
      <c r="BO842" s="55"/>
      <c r="BP842" s="55"/>
      <c r="BQ842" s="55"/>
      <c r="BR842" s="55"/>
      <c r="BS842" s="55"/>
      <c r="BT842" s="55"/>
      <c r="BU842" s="55">
        <v>63.386665305899903</v>
      </c>
      <c r="BV842" s="42"/>
    </row>
    <row r="843" spans="1:74" s="10" customFormat="1" ht="31.2" x14ac:dyDescent="0.3">
      <c r="A843" s="28"/>
      <c r="B843" s="33" t="s">
        <v>525</v>
      </c>
      <c r="C843" s="30" t="str">
        <f t="shared" si="0"/>
        <v xml:space="preserve">  </v>
      </c>
      <c r="D843" s="31"/>
      <c r="E843" s="31"/>
      <c r="F843" s="53">
        <v>3677.7710000000002</v>
      </c>
      <c r="G843" s="53">
        <v>452.09300000000002</v>
      </c>
      <c r="H843" s="53"/>
      <c r="I843" s="53"/>
      <c r="J843" s="53"/>
      <c r="K843" s="53"/>
      <c r="L843" s="53"/>
      <c r="M843" s="53">
        <v>240</v>
      </c>
      <c r="N843" s="53">
        <v>39220.165580000001</v>
      </c>
      <c r="O843" s="53"/>
      <c r="P843" s="53">
        <v>200</v>
      </c>
      <c r="Q843" s="53"/>
      <c r="R843" s="53">
        <v>270</v>
      </c>
      <c r="S843" s="53"/>
      <c r="T843" s="53">
        <v>186.648</v>
      </c>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c r="AW843" s="53"/>
      <c r="AX843" s="53"/>
      <c r="AY843" s="53"/>
      <c r="AZ843" s="53"/>
      <c r="BA843" s="53"/>
      <c r="BB843" s="53"/>
      <c r="BC843" s="53"/>
      <c r="BD843" s="53"/>
      <c r="BE843" s="53"/>
      <c r="BF843" s="53"/>
      <c r="BG843" s="53"/>
      <c r="BH843" s="53"/>
      <c r="BI843" s="53"/>
      <c r="BJ843" s="53"/>
      <c r="BK843" s="53"/>
      <c r="BL843" s="53"/>
      <c r="BM843" s="53"/>
      <c r="BN843" s="53"/>
      <c r="BO843" s="53"/>
      <c r="BP843" s="53"/>
      <c r="BQ843" s="53"/>
      <c r="BR843" s="53"/>
      <c r="BS843" s="53"/>
      <c r="BT843" s="53"/>
      <c r="BU843" s="53">
        <v>44246.677580000003</v>
      </c>
      <c r="BV843" s="42"/>
    </row>
    <row r="844" spans="1:74" s="10" customFormat="1" ht="31.2" x14ac:dyDescent="0.3">
      <c r="A844" s="28"/>
      <c r="B844" s="33" t="s">
        <v>526</v>
      </c>
      <c r="C844" s="30" t="str">
        <f t="shared" si="0"/>
        <v xml:space="preserve">  </v>
      </c>
      <c r="D844" s="31"/>
      <c r="E844" s="31"/>
      <c r="F844" s="53">
        <v>3677.7710000000002</v>
      </c>
      <c r="G844" s="53">
        <v>452.09300000000002</v>
      </c>
      <c r="H844" s="53"/>
      <c r="I844" s="53"/>
      <c r="J844" s="53"/>
      <c r="K844" s="53"/>
      <c r="L844" s="53"/>
      <c r="M844" s="53">
        <v>240</v>
      </c>
      <c r="N844" s="53">
        <v>39220.165580000001</v>
      </c>
      <c r="O844" s="53"/>
      <c r="P844" s="53">
        <v>200</v>
      </c>
      <c r="Q844" s="53"/>
      <c r="R844" s="53">
        <v>270</v>
      </c>
      <c r="S844" s="53"/>
      <c r="T844" s="53">
        <v>186.648</v>
      </c>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c r="AW844" s="53"/>
      <c r="AX844" s="53"/>
      <c r="AY844" s="53"/>
      <c r="AZ844" s="53"/>
      <c r="BA844" s="53"/>
      <c r="BB844" s="53"/>
      <c r="BC844" s="53"/>
      <c r="BD844" s="53"/>
      <c r="BE844" s="53"/>
      <c r="BF844" s="53"/>
      <c r="BG844" s="53"/>
      <c r="BH844" s="53"/>
      <c r="BI844" s="53"/>
      <c r="BJ844" s="53"/>
      <c r="BK844" s="53"/>
      <c r="BL844" s="53"/>
      <c r="BM844" s="53"/>
      <c r="BN844" s="53"/>
      <c r="BO844" s="53"/>
      <c r="BP844" s="53"/>
      <c r="BQ844" s="53"/>
      <c r="BR844" s="53"/>
      <c r="BS844" s="53"/>
      <c r="BT844" s="53"/>
      <c r="BU844" s="53">
        <v>44246.677580000003</v>
      </c>
      <c r="BV844" s="42"/>
    </row>
    <row r="845" spans="1:74" s="10" customFormat="1" ht="15.6" x14ac:dyDescent="0.3">
      <c r="A845" s="28"/>
      <c r="B845" s="33" t="s">
        <v>516</v>
      </c>
      <c r="C845" s="30" t="str">
        <f t="shared" si="0"/>
        <v xml:space="preserve">  </v>
      </c>
      <c r="D845" s="31"/>
      <c r="E845" s="31"/>
      <c r="F845" s="55">
        <v>100</v>
      </c>
      <c r="G845" s="55">
        <v>100</v>
      </c>
      <c r="H845" s="55"/>
      <c r="I845" s="55"/>
      <c r="J845" s="55"/>
      <c r="K845" s="55"/>
      <c r="L845" s="55"/>
      <c r="M845" s="55">
        <v>100</v>
      </c>
      <c r="N845" s="55">
        <v>100</v>
      </c>
      <c r="O845" s="55"/>
      <c r="P845" s="55">
        <v>100</v>
      </c>
      <c r="Q845" s="55"/>
      <c r="R845" s="55">
        <v>100</v>
      </c>
      <c r="S845" s="55"/>
      <c r="T845" s="55">
        <v>100</v>
      </c>
      <c r="U845" s="55"/>
      <c r="V845" s="55"/>
      <c r="W845" s="55"/>
      <c r="X845" s="55"/>
      <c r="Y845" s="55"/>
      <c r="Z845" s="55"/>
      <c r="AA845" s="55"/>
      <c r="AB845" s="55"/>
      <c r="AC845" s="55"/>
      <c r="AD845" s="55"/>
      <c r="AE845" s="55"/>
      <c r="AF845" s="55"/>
      <c r="AG845" s="55"/>
      <c r="AH845" s="55"/>
      <c r="AI845" s="55"/>
      <c r="AJ845" s="55"/>
      <c r="AK845" s="55"/>
      <c r="AL845" s="55"/>
      <c r="AM845" s="55"/>
      <c r="AN845" s="55"/>
      <c r="AO845" s="55"/>
      <c r="AP845" s="55"/>
      <c r="AQ845" s="55"/>
      <c r="AR845" s="55"/>
      <c r="AS845" s="55"/>
      <c r="AT845" s="55"/>
      <c r="AU845" s="55"/>
      <c r="AV845" s="55"/>
      <c r="AW845" s="55"/>
      <c r="AX845" s="55"/>
      <c r="AY845" s="55"/>
      <c r="AZ845" s="55"/>
      <c r="BA845" s="55"/>
      <c r="BB845" s="55"/>
      <c r="BC845" s="55"/>
      <c r="BD845" s="55"/>
      <c r="BE845" s="55"/>
      <c r="BF845" s="55"/>
      <c r="BG845" s="55"/>
      <c r="BH845" s="55"/>
      <c r="BI845" s="55"/>
      <c r="BJ845" s="55"/>
      <c r="BK845" s="55"/>
      <c r="BL845" s="55"/>
      <c r="BM845" s="55"/>
      <c r="BN845" s="55"/>
      <c r="BO845" s="55"/>
      <c r="BP845" s="55"/>
      <c r="BQ845" s="55"/>
      <c r="BR845" s="55"/>
      <c r="BS845" s="55"/>
      <c r="BT845" s="55"/>
      <c r="BU845" s="55">
        <v>100</v>
      </c>
      <c r="BV845" s="42"/>
    </row>
    <row r="846" spans="1:74" s="10" customFormat="1" ht="46.8" x14ac:dyDescent="0.3">
      <c r="A846" s="28"/>
      <c r="B846" s="33" t="s">
        <v>569</v>
      </c>
      <c r="C846" s="30"/>
      <c r="D846" s="31"/>
      <c r="E846" s="31"/>
      <c r="F846" s="53"/>
      <c r="G846" s="53"/>
      <c r="H846" s="53"/>
      <c r="I846" s="53"/>
      <c r="J846" s="53"/>
      <c r="K846" s="53"/>
      <c r="L846" s="53"/>
      <c r="M846" s="53"/>
      <c r="N846" s="53"/>
      <c r="O846" s="53"/>
      <c r="P846" s="53"/>
      <c r="Q846" s="53"/>
      <c r="R846" s="53"/>
      <c r="S846" s="53"/>
      <c r="T846" s="53"/>
      <c r="U846" s="53"/>
      <c r="V846" s="53"/>
      <c r="W846" s="53"/>
      <c r="X846" s="53"/>
      <c r="Y846" s="53"/>
      <c r="Z846" s="53"/>
      <c r="AA846" s="53"/>
      <c r="AB846" s="53"/>
      <c r="AC846" s="53"/>
      <c r="AD846" s="53">
        <v>238392.93487999999</v>
      </c>
      <c r="AE846" s="53"/>
      <c r="AF846" s="53"/>
      <c r="AG846" s="53"/>
      <c r="AH846" s="53"/>
      <c r="AI846" s="53"/>
      <c r="AJ846" s="53"/>
      <c r="AK846" s="53"/>
      <c r="AL846" s="53"/>
      <c r="AM846" s="53"/>
      <c r="AN846" s="53"/>
      <c r="AO846" s="53"/>
      <c r="AP846" s="53"/>
      <c r="AQ846" s="53"/>
      <c r="AR846" s="53"/>
      <c r="AS846" s="53"/>
      <c r="AT846" s="53">
        <v>20611.995040000002</v>
      </c>
      <c r="AU846" s="53"/>
      <c r="AV846" s="53"/>
      <c r="AW846" s="53"/>
      <c r="AX846" s="53"/>
      <c r="AY846" s="53"/>
      <c r="AZ846" s="53"/>
      <c r="BA846" s="53"/>
      <c r="BB846" s="53"/>
      <c r="BC846" s="53"/>
      <c r="BD846" s="53"/>
      <c r="BE846" s="53"/>
      <c r="BF846" s="53"/>
      <c r="BG846" s="53"/>
      <c r="BH846" s="53"/>
      <c r="BI846" s="53"/>
      <c r="BJ846" s="53"/>
      <c r="BK846" s="53"/>
      <c r="BL846" s="53"/>
      <c r="BM846" s="53"/>
      <c r="BN846" s="53"/>
      <c r="BO846" s="53"/>
      <c r="BP846" s="53"/>
      <c r="BQ846" s="53"/>
      <c r="BR846" s="53"/>
      <c r="BS846" s="53"/>
      <c r="BT846" s="53"/>
      <c r="BU846" s="53">
        <v>259004.92992</v>
      </c>
      <c r="BV846" s="42"/>
    </row>
    <row r="847" spans="1:74" s="10" customFormat="1" ht="46.8" x14ac:dyDescent="0.3">
      <c r="A847" s="28"/>
      <c r="B847" s="33" t="s">
        <v>570</v>
      </c>
      <c r="C847" s="30"/>
      <c r="D847" s="31"/>
      <c r="E847" s="31"/>
      <c r="F847" s="53"/>
      <c r="G847" s="53"/>
      <c r="H847" s="53"/>
      <c r="I847" s="53"/>
      <c r="J847" s="53"/>
      <c r="K847" s="53"/>
      <c r="L847" s="53"/>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v>20611.995040000002</v>
      </c>
      <c r="AU847" s="53"/>
      <c r="AV847" s="53"/>
      <c r="AW847" s="53"/>
      <c r="AX847" s="53"/>
      <c r="AY847" s="53"/>
      <c r="AZ847" s="53"/>
      <c r="BA847" s="53"/>
      <c r="BB847" s="53"/>
      <c r="BC847" s="53"/>
      <c r="BD847" s="53"/>
      <c r="BE847" s="53"/>
      <c r="BF847" s="53"/>
      <c r="BG847" s="53"/>
      <c r="BH847" s="53"/>
      <c r="BI847" s="53"/>
      <c r="BJ847" s="53"/>
      <c r="BK847" s="53"/>
      <c r="BL847" s="53"/>
      <c r="BM847" s="53"/>
      <c r="BN847" s="53"/>
      <c r="BO847" s="53"/>
      <c r="BP847" s="53"/>
      <c r="BQ847" s="53"/>
      <c r="BR847" s="53"/>
      <c r="BS847" s="53"/>
      <c r="BT847" s="53"/>
      <c r="BU847" s="53">
        <v>20611.995040000002</v>
      </c>
      <c r="BV847" s="42"/>
    </row>
    <row r="848" spans="1:74" s="10" customFormat="1" ht="15.6" x14ac:dyDescent="0.3">
      <c r="A848" s="28"/>
      <c r="B848" s="33" t="s">
        <v>516</v>
      </c>
      <c r="C848" s="30"/>
      <c r="D848" s="31"/>
      <c r="E848" s="31"/>
      <c r="F848" s="55"/>
      <c r="G848" s="55"/>
      <c r="H848" s="55"/>
      <c r="I848" s="55"/>
      <c r="J848" s="55"/>
      <c r="K848" s="55"/>
      <c r="L848" s="55"/>
      <c r="M848" s="55"/>
      <c r="N848" s="55"/>
      <c r="O848" s="55"/>
      <c r="P848" s="55"/>
      <c r="Q848" s="55"/>
      <c r="R848" s="55"/>
      <c r="S848" s="55"/>
      <c r="T848" s="55"/>
      <c r="U848" s="55"/>
      <c r="V848" s="55"/>
      <c r="W848" s="55"/>
      <c r="X848" s="55"/>
      <c r="Y848" s="55"/>
      <c r="Z848" s="55"/>
      <c r="AA848" s="55"/>
      <c r="AB848" s="55"/>
      <c r="AC848" s="55"/>
      <c r="AD848" s="55"/>
      <c r="AE848" s="55"/>
      <c r="AF848" s="55"/>
      <c r="AG848" s="55"/>
      <c r="AH848" s="55"/>
      <c r="AI848" s="55"/>
      <c r="AJ848" s="55"/>
      <c r="AK848" s="55"/>
      <c r="AL848" s="55"/>
      <c r="AM848" s="55"/>
      <c r="AN848" s="55"/>
      <c r="AO848" s="55"/>
      <c r="AP848" s="55"/>
      <c r="AQ848" s="55"/>
      <c r="AR848" s="55"/>
      <c r="AS848" s="55"/>
      <c r="AT848" s="55">
        <v>100</v>
      </c>
      <c r="AU848" s="55"/>
      <c r="AV848" s="55"/>
      <c r="AW848" s="55"/>
      <c r="AX848" s="55"/>
      <c r="AY848" s="55"/>
      <c r="AZ848" s="55"/>
      <c r="BA848" s="55"/>
      <c r="BB848" s="55"/>
      <c r="BC848" s="55"/>
      <c r="BD848" s="55"/>
      <c r="BE848" s="55"/>
      <c r="BF848" s="55"/>
      <c r="BG848" s="55"/>
      <c r="BH848" s="55"/>
      <c r="BI848" s="55"/>
      <c r="BJ848" s="55"/>
      <c r="BK848" s="55"/>
      <c r="BL848" s="55"/>
      <c r="BM848" s="55"/>
      <c r="BN848" s="55"/>
      <c r="BO848" s="55"/>
      <c r="BP848" s="55"/>
      <c r="BQ848" s="55"/>
      <c r="BR848" s="55"/>
      <c r="BS848" s="55"/>
      <c r="BT848" s="55"/>
      <c r="BU848" s="55">
        <v>8</v>
      </c>
      <c r="BV848" s="42"/>
    </row>
    <row r="849" spans="6:74" s="10" customFormat="1" ht="20.399999999999999" customHeight="1" x14ac:dyDescent="0.35">
      <c r="F849" s="56"/>
      <c r="G849" s="56"/>
      <c r="H849" s="56"/>
      <c r="I849" s="56"/>
      <c r="J849" s="56"/>
      <c r="K849" s="56"/>
      <c r="L849" s="56"/>
      <c r="M849" s="56"/>
      <c r="N849" s="56"/>
      <c r="O849" s="56"/>
      <c r="P849" s="56"/>
      <c r="Q849" s="56"/>
      <c r="R849" s="56"/>
      <c r="S849" s="56"/>
      <c r="T849" s="56"/>
      <c r="U849" s="56"/>
      <c r="V849" s="56"/>
      <c r="W849" s="56"/>
      <c r="X849" s="56"/>
      <c r="Y849" s="56"/>
      <c r="Z849" s="56"/>
      <c r="AA849" s="56"/>
      <c r="AB849" s="56"/>
      <c r="AC849" s="56"/>
      <c r="AD849" s="56"/>
      <c r="AE849" s="56"/>
      <c r="AF849" s="56"/>
      <c r="AG849" s="56"/>
      <c r="AH849" s="56"/>
      <c r="AI849" s="56"/>
      <c r="AJ849" s="56"/>
      <c r="AK849" s="56"/>
      <c r="AL849" s="56"/>
      <c r="AM849" s="56"/>
      <c r="AN849" s="56"/>
      <c r="AO849" s="56"/>
      <c r="AP849" s="56"/>
      <c r="AQ849" s="56"/>
      <c r="AR849" s="56"/>
      <c r="AS849" s="56"/>
      <c r="AT849" s="56"/>
      <c r="AU849" s="56"/>
      <c r="AV849" s="56"/>
      <c r="AW849" s="56"/>
      <c r="AX849" s="56"/>
      <c r="AY849" s="56"/>
      <c r="AZ849" s="56"/>
      <c r="BA849" s="56"/>
      <c r="BB849" s="56"/>
      <c r="BC849" s="56"/>
      <c r="BD849" s="56"/>
      <c r="BE849" s="56"/>
      <c r="BF849" s="56"/>
      <c r="BG849" s="56"/>
      <c r="BH849" s="56"/>
      <c r="BI849" s="56"/>
      <c r="BJ849" s="56"/>
      <c r="BK849" s="56"/>
      <c r="BL849" s="56"/>
      <c r="BM849" s="56"/>
      <c r="BN849" s="56"/>
      <c r="BO849" s="56"/>
      <c r="BP849" s="56"/>
      <c r="BQ849" s="56"/>
      <c r="BR849" s="56"/>
      <c r="BS849" s="56"/>
      <c r="BT849" s="56"/>
      <c r="BU849" s="57"/>
      <c r="BV849" s="42"/>
    </row>
    <row r="850" spans="6:74" s="10" customFormat="1" ht="18" customHeight="1" x14ac:dyDescent="0.3">
      <c r="BV850" s="42"/>
    </row>
    <row r="851" spans="6:74" s="11" customFormat="1" ht="15.6" x14ac:dyDescent="0.3">
      <c r="BV851" s="43"/>
    </row>
    <row r="852" spans="6:74" s="10" customFormat="1" ht="100.95" customHeight="1" x14ac:dyDescent="0.3">
      <c r="BV852" s="42"/>
    </row>
    <row r="853" spans="6:74" s="10" customFormat="1" ht="15.6" x14ac:dyDescent="0.3">
      <c r="BV853" s="42"/>
    </row>
    <row r="854" spans="6:74" s="10" customFormat="1" ht="15.6" x14ac:dyDescent="0.3">
      <c r="BV854" s="42"/>
    </row>
    <row r="855" spans="6:74" s="11" customFormat="1" ht="15.6" x14ac:dyDescent="0.3">
      <c r="BV855" s="43"/>
    </row>
    <row r="856" spans="6:74" s="10" customFormat="1" ht="69.75" customHeight="1" x14ac:dyDescent="0.3">
      <c r="BV856" s="42"/>
    </row>
    <row r="857" spans="6:74" s="10" customFormat="1" ht="15.75" customHeight="1" x14ac:dyDescent="0.3">
      <c r="BV857" s="42"/>
    </row>
    <row r="858" spans="6:74" s="10" customFormat="1" ht="15.75" customHeight="1" x14ac:dyDescent="0.3">
      <c r="BV858" s="42"/>
    </row>
    <row r="859" spans="6:74" s="12" customFormat="1" ht="15.6" x14ac:dyDescent="0.3">
      <c r="BV859" s="44"/>
    </row>
    <row r="860" spans="6:74" s="10" customFormat="1" ht="49.2" customHeight="1" x14ac:dyDescent="0.3">
      <c r="BV860" s="42"/>
    </row>
    <row r="861" spans="6:74" s="10" customFormat="1" ht="19.95" customHeight="1" x14ac:dyDescent="0.3">
      <c r="BV861" s="42"/>
    </row>
    <row r="862" spans="6:74" s="10" customFormat="1" ht="19.2" customHeight="1" x14ac:dyDescent="0.3">
      <c r="BV862" s="42"/>
    </row>
    <row r="863" spans="6:74" s="10" customFormat="1" ht="15.6" x14ac:dyDescent="0.3">
      <c r="BV863" s="42"/>
    </row>
    <row r="864" spans="6:74" s="10" customFormat="1" ht="102" customHeight="1" x14ac:dyDescent="0.3">
      <c r="BV864" s="42"/>
    </row>
    <row r="865" spans="74:74" s="10" customFormat="1" ht="15.6" x14ac:dyDescent="0.3">
      <c r="BV865" s="42"/>
    </row>
    <row r="866" spans="74:74" s="10" customFormat="1" ht="15.6" x14ac:dyDescent="0.3">
      <c r="BV866" s="42"/>
    </row>
    <row r="867" spans="74:74" s="10" customFormat="1" ht="15.6" x14ac:dyDescent="0.3">
      <c r="BV867" s="42"/>
    </row>
    <row r="868" spans="74:74" s="10" customFormat="1" ht="100.2" customHeight="1" x14ac:dyDescent="0.3">
      <c r="BV868" s="42"/>
    </row>
    <row r="869" spans="74:74" s="10" customFormat="1" ht="18.600000000000001" customHeight="1" x14ac:dyDescent="0.3">
      <c r="BV869" s="42"/>
    </row>
    <row r="870" spans="74:74" s="10" customFormat="1" ht="15.6" x14ac:dyDescent="0.3">
      <c r="BV870" s="42"/>
    </row>
    <row r="871" spans="74:74" s="11" customFormat="1" ht="15.6" x14ac:dyDescent="0.3">
      <c r="BV871" s="43"/>
    </row>
    <row r="872" spans="74:74" s="10" customFormat="1" ht="99.6" customHeight="1" x14ac:dyDescent="0.3">
      <c r="BV872" s="42"/>
    </row>
    <row r="873" spans="74:74" s="10" customFormat="1" ht="17.399999999999999" customHeight="1" x14ac:dyDescent="0.3">
      <c r="BV873" s="42"/>
    </row>
    <row r="874" spans="74:74" s="10" customFormat="1" ht="20.399999999999999" customHeight="1" x14ac:dyDescent="0.3">
      <c r="BV874" s="42"/>
    </row>
    <row r="875" spans="74:74" s="11" customFormat="1" ht="15.6" x14ac:dyDescent="0.3">
      <c r="BV875" s="43"/>
    </row>
    <row r="876" spans="74:74" s="10" customFormat="1" ht="99.75" customHeight="1" x14ac:dyDescent="0.3">
      <c r="BV876" s="42"/>
    </row>
    <row r="877" spans="74:74" s="10" customFormat="1" ht="15.6" x14ac:dyDescent="0.3">
      <c r="BV877" s="42"/>
    </row>
    <row r="878" spans="74:74" s="10" customFormat="1" ht="15.6" x14ac:dyDescent="0.3">
      <c r="BV878" s="42"/>
    </row>
    <row r="879" spans="74:74" s="11" customFormat="1" ht="15.6" x14ac:dyDescent="0.3">
      <c r="BV879" s="43"/>
    </row>
    <row r="880" spans="74:74" s="10" customFormat="1" ht="84.75" customHeight="1" x14ac:dyDescent="0.3">
      <c r="BV880" s="42"/>
    </row>
    <row r="881" spans="74:74" s="10" customFormat="1" ht="15.6" x14ac:dyDescent="0.3">
      <c r="BV881" s="42"/>
    </row>
    <row r="882" spans="74:74" s="10" customFormat="1" ht="15.6" x14ac:dyDescent="0.3">
      <c r="BV882" s="42"/>
    </row>
    <row r="883" spans="74:74" s="11" customFormat="1" ht="15.6" x14ac:dyDescent="0.3">
      <c r="BV883" s="43"/>
    </row>
    <row r="884" spans="74:74" s="11" customFormat="1" ht="132" customHeight="1" x14ac:dyDescent="0.3">
      <c r="BV884" s="43"/>
    </row>
    <row r="885" spans="74:74" s="11" customFormat="1" ht="17.399999999999999" customHeight="1" x14ac:dyDescent="0.3">
      <c r="BV885" s="43"/>
    </row>
    <row r="886" spans="74:74" s="11" customFormat="1" ht="15.6" x14ac:dyDescent="0.3">
      <c r="BV886" s="43"/>
    </row>
    <row r="887" spans="74:74" s="11" customFormat="1" ht="15.6" x14ac:dyDescent="0.3">
      <c r="BV887" s="43"/>
    </row>
    <row r="888" spans="74:74" s="10" customFormat="1" ht="127.5" customHeight="1" x14ac:dyDescent="0.3">
      <c r="BV888" s="42"/>
    </row>
    <row r="889" spans="74:74" s="10" customFormat="1" ht="15.6" x14ac:dyDescent="0.3">
      <c r="BV889" s="42"/>
    </row>
    <row r="890" spans="74:74" s="10" customFormat="1" ht="15.6" x14ac:dyDescent="0.3">
      <c r="BV890" s="42"/>
    </row>
    <row r="891" spans="74:74" s="10" customFormat="1" ht="15.6" x14ac:dyDescent="0.3">
      <c r="BV891" s="42"/>
    </row>
    <row r="892" spans="74:74" s="10" customFormat="1" ht="36.6" customHeight="1" x14ac:dyDescent="0.3">
      <c r="BV892" s="42"/>
    </row>
    <row r="893" spans="74:74" s="11" customFormat="1" ht="42.75" customHeight="1" x14ac:dyDescent="0.3">
      <c r="BV893" s="43"/>
    </row>
    <row r="894" spans="74:74" s="11" customFormat="1" ht="20.25" customHeight="1" x14ac:dyDescent="0.3">
      <c r="BV894" s="43"/>
    </row>
    <row r="895" spans="74:74" s="10" customFormat="1" ht="22.95" customHeight="1" x14ac:dyDescent="0.3">
      <c r="BV895" s="42"/>
    </row>
    <row r="896" spans="74:74" s="11" customFormat="1" ht="15.6" x14ac:dyDescent="0.3">
      <c r="BV896" s="43"/>
    </row>
    <row r="897" spans="74:74" s="11" customFormat="1" ht="15.6" x14ac:dyDescent="0.3">
      <c r="BV897" s="43"/>
    </row>
    <row r="898" spans="74:74" s="10" customFormat="1" ht="98.25" customHeight="1" x14ac:dyDescent="0.3">
      <c r="BV898" s="42"/>
    </row>
    <row r="899" spans="74:74" s="10" customFormat="1" ht="15.6" x14ac:dyDescent="0.3">
      <c r="BV899" s="42"/>
    </row>
    <row r="900" spans="74:74" s="10" customFormat="1" ht="15.6" x14ac:dyDescent="0.3">
      <c r="BV900" s="42"/>
    </row>
    <row r="901" spans="74:74" s="10" customFormat="1" ht="15.6" x14ac:dyDescent="0.3">
      <c r="BV901" s="42"/>
    </row>
    <row r="902" spans="74:74" s="10" customFormat="1" ht="178.5" customHeight="1" x14ac:dyDescent="0.3">
      <c r="BV902" s="42"/>
    </row>
    <row r="903" spans="74:74" s="10" customFormat="1" ht="21" customHeight="1" x14ac:dyDescent="0.3">
      <c r="BV903" s="42"/>
    </row>
    <row r="904" spans="74:74" s="10" customFormat="1" ht="15.6" x14ac:dyDescent="0.3">
      <c r="BV904" s="42"/>
    </row>
    <row r="905" spans="74:74" s="10" customFormat="1" ht="15.6" x14ac:dyDescent="0.3">
      <c r="BV905" s="42"/>
    </row>
    <row r="906" spans="74:74" s="10" customFormat="1" ht="81.75" customHeight="1" x14ac:dyDescent="0.3">
      <c r="BV906" s="42"/>
    </row>
    <row r="907" spans="74:74" s="10" customFormat="1" ht="15.6" x14ac:dyDescent="0.3">
      <c r="BV907" s="42"/>
    </row>
    <row r="908" spans="74:74" s="10" customFormat="1" ht="15.6" x14ac:dyDescent="0.3">
      <c r="BV908" s="42"/>
    </row>
    <row r="909" spans="74:74" s="10" customFormat="1" ht="15.6" x14ac:dyDescent="0.3">
      <c r="BV909" s="42"/>
    </row>
    <row r="910" spans="74:74" s="10" customFormat="1" ht="31.5" customHeight="1" x14ac:dyDescent="0.3">
      <c r="BV910" s="42"/>
    </row>
    <row r="911" spans="74:74" s="11" customFormat="1" ht="15.6" x14ac:dyDescent="0.3">
      <c r="BV911" s="43"/>
    </row>
    <row r="912" spans="74:74" s="11" customFormat="1" ht="15.6" x14ac:dyDescent="0.3">
      <c r="BV912" s="43"/>
    </row>
    <row r="913" spans="74:74" s="10" customFormat="1" ht="15.75" customHeight="1" x14ac:dyDescent="0.3">
      <c r="BV913" s="42"/>
    </row>
    <row r="914" spans="74:74" s="10" customFormat="1" ht="15.6" x14ac:dyDescent="0.3">
      <c r="BV914" s="42"/>
    </row>
    <row r="915" spans="74:74" s="10" customFormat="1" ht="15.6" x14ac:dyDescent="0.3">
      <c r="BV915" s="42"/>
    </row>
    <row r="916" spans="74:74" s="10" customFormat="1" ht="144" customHeight="1" x14ac:dyDescent="0.3">
      <c r="BV916" s="42"/>
    </row>
    <row r="917" spans="74:74" s="10" customFormat="1" ht="15.6" x14ac:dyDescent="0.3">
      <c r="BV917" s="42"/>
    </row>
    <row r="918" spans="74:74" s="10" customFormat="1" ht="31.5" customHeight="1" x14ac:dyDescent="0.3">
      <c r="BV918" s="42"/>
    </row>
    <row r="919" spans="74:74" s="10" customFormat="1" ht="15.6" x14ac:dyDescent="0.3">
      <c r="BV919" s="42"/>
    </row>
    <row r="920" spans="74:74" s="10" customFormat="1" ht="114.75" customHeight="1" x14ac:dyDescent="0.3">
      <c r="BV920" s="42"/>
    </row>
    <row r="921" spans="74:74" s="10" customFormat="1" ht="15.6" x14ac:dyDescent="0.3">
      <c r="BV921" s="42"/>
    </row>
    <row r="922" spans="74:74" s="10" customFormat="1" ht="15.6" x14ac:dyDescent="0.3">
      <c r="BV922" s="42"/>
    </row>
    <row r="923" spans="74:74" s="10" customFormat="1" ht="15.6" x14ac:dyDescent="0.3">
      <c r="BV923" s="42"/>
    </row>
    <row r="924" spans="74:74" s="10" customFormat="1" ht="79.5" customHeight="1" x14ac:dyDescent="0.3">
      <c r="BV924" s="42"/>
    </row>
    <row r="925" spans="74:74" s="10" customFormat="1" ht="15.6" x14ac:dyDescent="0.3">
      <c r="BV925" s="42"/>
    </row>
    <row r="926" spans="74:74" s="10" customFormat="1" ht="15.6" x14ac:dyDescent="0.3">
      <c r="BV926" s="42"/>
    </row>
    <row r="927" spans="74:74" s="10" customFormat="1" ht="15.6" x14ac:dyDescent="0.3">
      <c r="BV927" s="42"/>
    </row>
    <row r="928" spans="74:74" s="10" customFormat="1" ht="112.2" customHeight="1" x14ac:dyDescent="0.3">
      <c r="BV928" s="42"/>
    </row>
    <row r="929" spans="74:74" s="10" customFormat="1" ht="15.6" x14ac:dyDescent="0.3">
      <c r="BV929" s="42"/>
    </row>
    <row r="930" spans="74:74" s="10" customFormat="1" ht="15.6" x14ac:dyDescent="0.3">
      <c r="BV930" s="42"/>
    </row>
    <row r="931" spans="74:74" s="10" customFormat="1" ht="15.6" x14ac:dyDescent="0.3">
      <c r="BV931" s="42"/>
    </row>
    <row r="932" spans="74:74" s="10" customFormat="1" ht="193.5" customHeight="1" x14ac:dyDescent="0.3">
      <c r="BV932" s="42"/>
    </row>
    <row r="933" spans="74:74" s="10" customFormat="1" ht="15.6" x14ac:dyDescent="0.3">
      <c r="BV933" s="42"/>
    </row>
    <row r="934" spans="74:74" s="10" customFormat="1" ht="15.6" x14ac:dyDescent="0.3">
      <c r="BV934" s="42"/>
    </row>
    <row r="935" spans="74:74" s="10" customFormat="1" ht="15.6" x14ac:dyDescent="0.3">
      <c r="BV935" s="42"/>
    </row>
    <row r="936" spans="74:74" s="10" customFormat="1" ht="15.75" customHeight="1" x14ac:dyDescent="0.3">
      <c r="BV936" s="42"/>
    </row>
    <row r="937" spans="74:74" s="10" customFormat="1" ht="15.6" x14ac:dyDescent="0.3">
      <c r="BV937" s="42"/>
    </row>
    <row r="938" spans="74:74" s="10" customFormat="1" ht="20.25" customHeight="1" x14ac:dyDescent="0.3">
      <c r="BV938" s="42"/>
    </row>
    <row r="939" spans="74:74" s="10" customFormat="1" ht="31.5" customHeight="1" x14ac:dyDescent="0.3">
      <c r="BV939" s="42"/>
    </row>
    <row r="940" spans="74:74" s="11" customFormat="1" ht="15.6" x14ac:dyDescent="0.3">
      <c r="BV940" s="43"/>
    </row>
    <row r="941" spans="74:74" s="11" customFormat="1" ht="15.6" x14ac:dyDescent="0.3">
      <c r="BV941" s="43"/>
    </row>
    <row r="942" spans="74:74" s="10" customFormat="1" ht="51" customHeight="1" x14ac:dyDescent="0.3">
      <c r="BV942" s="42"/>
    </row>
    <row r="943" spans="74:74" s="10" customFormat="1" ht="15.6" x14ac:dyDescent="0.3">
      <c r="BV943" s="42"/>
    </row>
    <row r="944" spans="74:74" s="10" customFormat="1" ht="15.6" x14ac:dyDescent="0.3">
      <c r="BV944" s="42"/>
    </row>
    <row r="945" spans="74:74" s="10" customFormat="1" ht="15.6" x14ac:dyDescent="0.3">
      <c r="BV945" s="42"/>
    </row>
    <row r="946" spans="74:74" s="10" customFormat="1" ht="81.75" customHeight="1" x14ac:dyDescent="0.3">
      <c r="BV946" s="42"/>
    </row>
    <row r="947" spans="74:74" s="10" customFormat="1" ht="15.6" x14ac:dyDescent="0.3">
      <c r="BV947" s="42"/>
    </row>
    <row r="948" spans="74:74" s="10" customFormat="1" ht="15.6" x14ac:dyDescent="0.3">
      <c r="BV948" s="42"/>
    </row>
    <row r="949" spans="74:74" s="10" customFormat="1" ht="15.6" x14ac:dyDescent="0.3">
      <c r="BV949" s="42"/>
    </row>
    <row r="950" spans="74:74" s="10" customFormat="1" ht="15.6" x14ac:dyDescent="0.3">
      <c r="BV950" s="42"/>
    </row>
    <row r="951" spans="74:74" s="10" customFormat="1" ht="15.6" x14ac:dyDescent="0.3">
      <c r="BV951" s="42"/>
    </row>
    <row r="952" spans="74:74" s="11" customFormat="1" ht="15.6" x14ac:dyDescent="0.3">
      <c r="BV952" s="43"/>
    </row>
    <row r="953" spans="74:74" s="10" customFormat="1" ht="15.6" x14ac:dyDescent="0.3">
      <c r="BV953" s="42"/>
    </row>
    <row r="954" spans="74:74" s="10" customFormat="1" ht="15.6" x14ac:dyDescent="0.3">
      <c r="BV954" s="42"/>
    </row>
    <row r="955" spans="74:74" s="10" customFormat="1" ht="15.6" x14ac:dyDescent="0.3">
      <c r="BV955" s="42"/>
    </row>
    <row r="956" spans="74:74" s="10" customFormat="1" ht="47.25" customHeight="1" x14ac:dyDescent="0.3">
      <c r="BV956" s="42"/>
    </row>
    <row r="957" spans="74:74" s="10" customFormat="1" ht="15.6" x14ac:dyDescent="0.3">
      <c r="BV957" s="42"/>
    </row>
    <row r="958" spans="74:74" s="10" customFormat="1" ht="15.6" x14ac:dyDescent="0.3">
      <c r="BV958" s="42"/>
    </row>
    <row r="959" spans="74:74" s="11" customFormat="1" ht="15.6" x14ac:dyDescent="0.3">
      <c r="BV959" s="43"/>
    </row>
    <row r="960" spans="74:74" s="10" customFormat="1" ht="51.75" customHeight="1" x14ac:dyDescent="0.3">
      <c r="BV960" s="42"/>
    </row>
    <row r="961" spans="2:74" s="10" customFormat="1" ht="24" customHeight="1" x14ac:dyDescent="0.3">
      <c r="BV961" s="42"/>
    </row>
    <row r="962" spans="2:74" s="10" customFormat="1" ht="21.75" customHeight="1" x14ac:dyDescent="0.3">
      <c r="BV962" s="42"/>
    </row>
    <row r="963" spans="2:74" s="10" customFormat="1" ht="15.75" customHeight="1" x14ac:dyDescent="0.3">
      <c r="BV963" s="42"/>
    </row>
    <row r="964" spans="2:74" s="10" customFormat="1" ht="15.6" x14ac:dyDescent="0.3">
      <c r="BV964" s="42"/>
    </row>
    <row r="965" spans="2:74" s="10" customFormat="1" ht="15.6" x14ac:dyDescent="0.3">
      <c r="BV965" s="42"/>
    </row>
    <row r="966" spans="2:74" s="11" customFormat="1" ht="15.6" x14ac:dyDescent="0.3">
      <c r="BV966" s="43"/>
    </row>
    <row r="967" spans="2:74" s="11" customFormat="1" ht="15.6" x14ac:dyDescent="0.3">
      <c r="BV967" s="43"/>
    </row>
    <row r="968" spans="2:74" s="11" customFormat="1" ht="15.6" x14ac:dyDescent="0.3">
      <c r="BV968" s="43"/>
    </row>
    <row r="969" spans="2:74" s="11" customFormat="1" ht="15.6" x14ac:dyDescent="0.3">
      <c r="BV969" s="43"/>
    </row>
    <row r="970" spans="2:74" s="11" customFormat="1" ht="15.6" x14ac:dyDescent="0.3">
      <c r="BV970" s="43"/>
    </row>
    <row r="971" spans="2:74" s="11" customFormat="1" ht="15.6" x14ac:dyDescent="0.3">
      <c r="BV971" s="43"/>
    </row>
    <row r="972" spans="2:74" s="11" customFormat="1" ht="15.6" x14ac:dyDescent="0.3">
      <c r="BV972" s="43"/>
    </row>
    <row r="973" spans="2:74" s="11" customFormat="1" ht="15.6" x14ac:dyDescent="0.3">
      <c r="BV973" s="43"/>
    </row>
    <row r="974" spans="2:74" s="14" customFormat="1" ht="15.6" x14ac:dyDescent="0.3">
      <c r="B974" s="13"/>
      <c r="C974" s="13"/>
      <c r="D974" s="13"/>
      <c r="BV974" s="45"/>
    </row>
    <row r="975" spans="2:74" s="14" customFormat="1" ht="15.6" x14ac:dyDescent="0.3">
      <c r="B975" s="13"/>
      <c r="C975" s="13"/>
      <c r="D975" s="13"/>
      <c r="BV975" s="45"/>
    </row>
    <row r="976" spans="2:74" s="14" customFormat="1" ht="15.6" x14ac:dyDescent="0.3">
      <c r="BV976" s="45"/>
    </row>
    <row r="977" spans="2:74" s="14" customFormat="1" ht="15.6" x14ac:dyDescent="0.3">
      <c r="BV977" s="45"/>
    </row>
    <row r="978" spans="2:74" s="14" customFormat="1" ht="15.6" x14ac:dyDescent="0.3">
      <c r="B978" s="13"/>
      <c r="C978" s="13"/>
      <c r="D978" s="13"/>
      <c r="BV978" s="45"/>
    </row>
    <row r="979" spans="2:74" s="14" customFormat="1" ht="15.6" x14ac:dyDescent="0.3">
      <c r="B979" s="13"/>
      <c r="C979" s="13"/>
      <c r="D979" s="13"/>
      <c r="BV979" s="45"/>
    </row>
    <row r="980" spans="2:74" s="14" customFormat="1" ht="15.6" x14ac:dyDescent="0.3">
      <c r="B980" s="13"/>
      <c r="C980" s="13"/>
      <c r="D980" s="13"/>
      <c r="BV980" s="45"/>
    </row>
    <row r="981" spans="2:74" s="14" customFormat="1" ht="15.6" x14ac:dyDescent="0.3">
      <c r="BV981" s="45"/>
    </row>
    <row r="982" spans="2:74" s="14" customFormat="1" ht="15.6" x14ac:dyDescent="0.3">
      <c r="BV982" s="45"/>
    </row>
    <row r="983" spans="2:74" s="14" customFormat="1" ht="15.6" x14ac:dyDescent="0.3">
      <c r="BV983" s="45"/>
    </row>
    <row r="986" spans="2:74" x14ac:dyDescent="0.2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row>
    <row r="987" spans="2:74" x14ac:dyDescent="0.25">
      <c r="F987" s="2"/>
    </row>
  </sheetData>
  <autoFilter ref="A9:BV849"/>
  <mergeCells count="5">
    <mergeCell ref="A6:Y6"/>
    <mergeCell ref="A5:Y5"/>
    <mergeCell ref="W2:AA2"/>
    <mergeCell ref="W3:AA3"/>
    <mergeCell ref="W4:AA4"/>
  </mergeCells>
  <phoneticPr fontId="1" type="noConversion"/>
  <pageMargins left="0.26" right="0.15748031496062992" top="0.27559055118110237" bottom="0.27559055118110237" header="0.15748031496062992" footer="7.874015748031496E-2"/>
  <pageSetup paperSize="9" scale="32" fitToHeight="4" orientation="landscape" r:id="rId1"/>
  <headerFooter alignWithMargins="0">
    <oddFooter>&amp;C&amp;P</oddFooter>
  </headerFooter>
  <rowBreaks count="3" manualBreakCount="3">
    <brk id="875" max="16383" man="1"/>
    <brk id="901" max="16383" man="1"/>
    <brk id="9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Company>DFAKO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BikmuhamedovaII</dc:creator>
  <cp:lastModifiedBy>Хамлова Наталья Львовна</cp:lastModifiedBy>
  <cp:lastPrinted>2015-05-26T03:49:29Z</cp:lastPrinted>
  <dcterms:created xsi:type="dcterms:W3CDTF">2005-09-08T01:35:00Z</dcterms:created>
  <dcterms:modified xsi:type="dcterms:W3CDTF">2015-06-10T02:37:12Z</dcterms:modified>
</cp:coreProperties>
</file>